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75" yWindow="0" windowWidth="14250" windowHeight="12165" tabRatio="875" activeTab="1"/>
  </bookViews>
  <sheets>
    <sheet name="прил. 2" sheetId="21" r:id="rId1"/>
    <sheet name="прил. 3" sheetId="22" r:id="rId2"/>
    <sheet name="прил. 4" sheetId="15" r:id="rId3"/>
    <sheet name="прил. 5" sheetId="9" r:id="rId4"/>
    <sheet name="прил. 6" sheetId="1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xlnm.Print_Titles" localSheetId="0">'прил. 2'!$6:$9</definedName>
    <definedName name="_xlnm.Print_Area" localSheetId="1">'прил. 3'!$A$1:$M$51</definedName>
    <definedName name="_xlnm.Print_Area" localSheetId="2">'прил. 4'!$A$1:$F$38</definedName>
  </definedNames>
  <calcPr calcId="125725"/>
</workbook>
</file>

<file path=xl/calcChain.xml><?xml version="1.0" encoding="utf-8"?>
<calcChain xmlns="http://schemas.openxmlformats.org/spreadsheetml/2006/main">
  <c r="E23" i="22"/>
  <c r="I20"/>
  <c r="F20"/>
  <c r="C12" i="21"/>
  <c r="F12" i="18"/>
  <c r="G24"/>
  <c r="G12" s="1"/>
  <c r="F24"/>
  <c r="E24"/>
  <c r="E12" s="1"/>
  <c r="D24"/>
  <c r="C24"/>
  <c r="H29" i="21"/>
  <c r="J155"/>
  <c r="J154"/>
  <c r="J153"/>
  <c r="J152"/>
  <c r="J151"/>
  <c r="J150"/>
  <c r="J149"/>
  <c r="J148"/>
  <c r="J147"/>
  <c r="J146"/>
  <c r="J145"/>
  <c r="J144"/>
  <c r="J143"/>
  <c r="J142"/>
  <c r="J141"/>
  <c r="J140"/>
  <c r="J139"/>
  <c r="J138"/>
  <c r="J137"/>
  <c r="J136"/>
  <c r="J135"/>
  <c r="J134"/>
  <c r="J133"/>
  <c r="J132"/>
  <c r="J131"/>
  <c r="J130"/>
  <c r="J129"/>
  <c r="J128"/>
  <c r="J127"/>
  <c r="J126"/>
  <c r="J125"/>
  <c r="J124"/>
  <c r="J123" s="1"/>
  <c r="J122"/>
  <c r="J121"/>
  <c r="J120"/>
  <c r="J119"/>
  <c r="J118"/>
  <c r="J117"/>
  <c r="J116"/>
  <c r="J115"/>
  <c r="J114"/>
  <c r="J112"/>
  <c r="J111"/>
  <c r="J110"/>
  <c r="J109"/>
  <c r="J108"/>
  <c r="J107"/>
  <c r="J106"/>
  <c r="J98"/>
  <c r="J97"/>
  <c r="J95"/>
  <c r="J94"/>
  <c r="J93"/>
  <c r="J92"/>
  <c r="J90" s="1"/>
  <c r="J91"/>
  <c r="J79"/>
  <c r="J78"/>
  <c r="J77"/>
  <c r="J75" s="1"/>
  <c r="J73"/>
  <c r="J72"/>
  <c r="J71"/>
  <c r="J69"/>
  <c r="J68"/>
  <c r="J66"/>
  <c r="J64" s="1"/>
  <c r="J63"/>
  <c r="J61" s="1"/>
  <c r="J60"/>
  <c r="J58" s="1"/>
  <c r="J57"/>
  <c r="J56"/>
  <c r="J55" s="1"/>
  <c r="J54"/>
  <c r="J52"/>
  <c r="J50"/>
  <c r="J49"/>
  <c r="J48"/>
  <c r="H33"/>
  <c r="C8" i="15"/>
  <c r="B8"/>
  <c r="J46" i="21" l="1"/>
  <c r="J113"/>
  <c r="J51"/>
  <c r="J67"/>
  <c r="J70"/>
  <c r="C20" i="15"/>
  <c r="B20"/>
  <c r="C14"/>
  <c r="C35" s="1"/>
  <c r="B14"/>
  <c r="B35"/>
  <c r="M44" i="22" l="1"/>
  <c r="L44"/>
  <c r="J29"/>
  <c r="F29"/>
  <c r="B29"/>
  <c r="J28"/>
  <c r="F28"/>
  <c r="B28"/>
  <c r="J27"/>
  <c r="F27"/>
  <c r="B27"/>
  <c r="J26"/>
  <c r="B26"/>
  <c r="J25"/>
  <c r="B25"/>
  <c r="E20"/>
  <c r="E14"/>
  <c r="B10"/>
  <c r="F10"/>
  <c r="J10"/>
  <c r="B11"/>
  <c r="F11"/>
  <c r="J11"/>
  <c r="B12"/>
  <c r="F12"/>
  <c r="J12"/>
  <c r="B13"/>
  <c r="F13"/>
  <c r="J13"/>
  <c r="D14"/>
  <c r="H14"/>
  <c r="I14"/>
  <c r="B17"/>
  <c r="B18"/>
  <c r="F18"/>
  <c r="B19"/>
  <c r="F19"/>
  <c r="D20"/>
  <c r="J20"/>
  <c r="B22"/>
  <c r="B23" s="1"/>
  <c r="F22"/>
  <c r="J22"/>
  <c r="F23"/>
  <c r="B30"/>
  <c r="F30"/>
  <c r="J30"/>
  <c r="B31"/>
  <c r="F31"/>
  <c r="B32"/>
  <c r="F32"/>
  <c r="J32"/>
  <c r="B33"/>
  <c r="F33"/>
  <c r="J33"/>
  <c r="B35"/>
  <c r="F35"/>
  <c r="J35"/>
  <c r="B36"/>
  <c r="F36"/>
  <c r="J36"/>
  <c r="B37"/>
  <c r="F37"/>
  <c r="J37"/>
  <c r="B38"/>
  <c r="F38"/>
  <c r="J38"/>
  <c r="F40"/>
  <c r="F41"/>
  <c r="B42"/>
  <c r="F42"/>
  <c r="J42"/>
  <c r="B43"/>
  <c r="F43"/>
  <c r="J43"/>
  <c r="C44"/>
  <c r="C7" s="1"/>
  <c r="D44"/>
  <c r="E44"/>
  <c r="G44"/>
  <c r="G7" s="1"/>
  <c r="H44"/>
  <c r="I44"/>
  <c r="M7"/>
  <c r="N28" i="21"/>
  <c r="M28"/>
  <c r="N12"/>
  <c r="M12"/>
  <c r="M10" s="1"/>
  <c r="H26"/>
  <c r="H25"/>
  <c r="H22"/>
  <c r="H21"/>
  <c r="H19"/>
  <c r="H18"/>
  <c r="H17"/>
  <c r="H16"/>
  <c r="G30"/>
  <c r="F30"/>
  <c r="F28" s="1"/>
  <c r="E30"/>
  <c r="D30"/>
  <c r="D28" s="1"/>
  <c r="G28"/>
  <c r="E28"/>
  <c r="G12"/>
  <c r="F12"/>
  <c r="E12"/>
  <c r="E10" s="1"/>
  <c r="D12"/>
  <c r="G10"/>
  <c r="H12" l="1"/>
  <c r="D10"/>
  <c r="B20" i="22"/>
  <c r="F14"/>
  <c r="J44"/>
  <c r="J7" s="1"/>
  <c r="F10" i="21"/>
  <c r="H10"/>
  <c r="H28"/>
  <c r="B14" i="22"/>
  <c r="N10" i="21"/>
  <c r="F44" i="22"/>
  <c r="B44"/>
  <c r="H7"/>
  <c r="I7"/>
  <c r="D7"/>
  <c r="L7"/>
  <c r="E7"/>
  <c r="E155" i="21"/>
  <c r="E154"/>
  <c r="D154"/>
  <c r="E153"/>
  <c r="D153"/>
  <c r="E152"/>
  <c r="D152"/>
  <c r="E151"/>
  <c r="D151"/>
  <c r="E150"/>
  <c r="D150"/>
  <c r="E149"/>
  <c r="D149"/>
  <c r="E148"/>
  <c r="D148"/>
  <c r="E147"/>
  <c r="D147"/>
  <c r="E146"/>
  <c r="D146"/>
  <c r="E145"/>
  <c r="D145"/>
  <c r="E144"/>
  <c r="D144"/>
  <c r="E143"/>
  <c r="D143"/>
  <c r="E142"/>
  <c r="D142"/>
  <c r="E141"/>
  <c r="D141"/>
  <c r="E140"/>
  <c r="D140"/>
  <c r="E139"/>
  <c r="D139"/>
  <c r="E138"/>
  <c r="D138"/>
  <c r="E137"/>
  <c r="D137"/>
  <c r="E136"/>
  <c r="D136"/>
  <c r="E135"/>
  <c r="D135"/>
  <c r="E134"/>
  <c r="D134"/>
  <c r="E133"/>
  <c r="D133"/>
  <c r="E132"/>
  <c r="D132"/>
  <c r="E131"/>
  <c r="D131"/>
  <c r="E130"/>
  <c r="D130"/>
  <c r="E129"/>
  <c r="D129"/>
  <c r="E128"/>
  <c r="D128"/>
  <c r="E127"/>
  <c r="D127"/>
  <c r="E126"/>
  <c r="D126"/>
  <c r="E125"/>
  <c r="D125"/>
  <c r="E124"/>
  <c r="D124"/>
  <c r="D123" s="1"/>
  <c r="E122"/>
  <c r="D122"/>
  <c r="E121"/>
  <c r="D121"/>
  <c r="E120"/>
  <c r="D120"/>
  <c r="E119"/>
  <c r="D119"/>
  <c r="E118"/>
  <c r="D118"/>
  <c r="E117"/>
  <c r="D117"/>
  <c r="E116"/>
  <c r="D116"/>
  <c r="E115"/>
  <c r="D115"/>
  <c r="E114"/>
  <c r="D114"/>
  <c r="D113" s="1"/>
  <c r="E112"/>
  <c r="D112"/>
  <c r="E111"/>
  <c r="D111"/>
  <c r="D110" s="1"/>
  <c r="E108"/>
  <c r="D108"/>
  <c r="E107"/>
  <c r="D107"/>
  <c r="D106" s="1"/>
  <c r="E105"/>
  <c r="D105"/>
  <c r="E104"/>
  <c r="D104"/>
  <c r="D103" s="1"/>
  <c r="E102"/>
  <c r="D102"/>
  <c r="E101"/>
  <c r="D101"/>
  <c r="D100" s="1"/>
  <c r="E98"/>
  <c r="D98"/>
  <c r="E97"/>
  <c r="D97"/>
  <c r="E95"/>
  <c r="D95"/>
  <c r="E94"/>
  <c r="D94"/>
  <c r="E93"/>
  <c r="D93"/>
  <c r="E92"/>
  <c r="D92"/>
  <c r="E91"/>
  <c r="D91"/>
  <c r="E89"/>
  <c r="D89"/>
  <c r="E88"/>
  <c r="D88"/>
  <c r="E87"/>
  <c r="D87"/>
  <c r="E86"/>
  <c r="D86"/>
  <c r="E85"/>
  <c r="D85"/>
  <c r="E84"/>
  <c r="D84"/>
  <c r="E83"/>
  <c r="D83"/>
  <c r="E82"/>
  <c r="D82"/>
  <c r="E81"/>
  <c r="D81"/>
  <c r="D80" s="1"/>
  <c r="E79"/>
  <c r="D79"/>
  <c r="E78"/>
  <c r="D78"/>
  <c r="E77"/>
  <c r="D77"/>
  <c r="E76"/>
  <c r="E75" s="1"/>
  <c r="D76"/>
  <c r="E73"/>
  <c r="D73"/>
  <c r="E72"/>
  <c r="D72"/>
  <c r="E71"/>
  <c r="D71"/>
  <c r="E69"/>
  <c r="D69"/>
  <c r="E68"/>
  <c r="D68"/>
  <c r="E63"/>
  <c r="D63"/>
  <c r="E62"/>
  <c r="D62"/>
  <c r="E60"/>
  <c r="D60"/>
  <c r="E59"/>
  <c r="D59"/>
  <c r="E57"/>
  <c r="D57"/>
  <c r="E56"/>
  <c r="D56"/>
  <c r="E54"/>
  <c r="D54"/>
  <c r="E52"/>
  <c r="D52"/>
  <c r="E50"/>
  <c r="D50"/>
  <c r="E49"/>
  <c r="D49"/>
  <c r="E48"/>
  <c r="D48"/>
  <c r="E123"/>
  <c r="E113"/>
  <c r="E110"/>
  <c r="E106"/>
  <c r="E103"/>
  <c r="E100"/>
  <c r="E80"/>
  <c r="F7" i="22" l="1"/>
  <c r="E99" i="21"/>
  <c r="D75"/>
  <c r="B7" i="22"/>
  <c r="E90" i="21"/>
  <c r="D90"/>
  <c r="D99"/>
  <c r="E70"/>
  <c r="D70"/>
  <c r="E67"/>
  <c r="D67"/>
  <c r="E61"/>
  <c r="D61"/>
  <c r="E58"/>
  <c r="D58"/>
  <c r="E55"/>
  <c r="D55"/>
  <c r="E51"/>
  <c r="D51"/>
  <c r="E46"/>
  <c r="D46"/>
  <c r="E44"/>
  <c r="N155"/>
  <c r="M155"/>
  <c r="N154"/>
  <c r="M154"/>
  <c r="N153"/>
  <c r="M153"/>
  <c r="N152"/>
  <c r="M152"/>
  <c r="N151"/>
  <c r="M151"/>
  <c r="N150"/>
  <c r="M150"/>
  <c r="N149"/>
  <c r="M149"/>
  <c r="N148"/>
  <c r="M148"/>
  <c r="N147"/>
  <c r="M147"/>
  <c r="N146"/>
  <c r="M146"/>
  <c r="N145"/>
  <c r="M145"/>
  <c r="N144"/>
  <c r="M144"/>
  <c r="N143"/>
  <c r="M143"/>
  <c r="N142"/>
  <c r="M142"/>
  <c r="N141"/>
  <c r="M141"/>
  <c r="N140"/>
  <c r="M140"/>
  <c r="N139"/>
  <c r="M139"/>
  <c r="N138"/>
  <c r="M138"/>
  <c r="N137"/>
  <c r="M137"/>
  <c r="N136"/>
  <c r="M136"/>
  <c r="N135"/>
  <c r="M135"/>
  <c r="N134"/>
  <c r="M134"/>
  <c r="N133"/>
  <c r="M133"/>
  <c r="N132"/>
  <c r="M132"/>
  <c r="N131"/>
  <c r="M131"/>
  <c r="N130"/>
  <c r="M130"/>
  <c r="N129"/>
  <c r="M129"/>
  <c r="N128"/>
  <c r="M128"/>
  <c r="N127"/>
  <c r="M127"/>
  <c r="N126"/>
  <c r="M126"/>
  <c r="N125"/>
  <c r="M125"/>
  <c r="N124"/>
  <c r="M124"/>
  <c r="N122"/>
  <c r="M122"/>
  <c r="N121"/>
  <c r="M121"/>
  <c r="N120"/>
  <c r="M120"/>
  <c r="N119"/>
  <c r="M119"/>
  <c r="N118"/>
  <c r="M118"/>
  <c r="N117"/>
  <c r="M117"/>
  <c r="N116"/>
  <c r="M116"/>
  <c r="N115"/>
  <c r="M115"/>
  <c r="N114"/>
  <c r="M114"/>
  <c r="N112"/>
  <c r="M112"/>
  <c r="N111"/>
  <c r="M111"/>
  <c r="N108"/>
  <c r="M108"/>
  <c r="N107"/>
  <c r="M107"/>
  <c r="N105"/>
  <c r="M105"/>
  <c r="N104"/>
  <c r="M104"/>
  <c r="N102"/>
  <c r="M102"/>
  <c r="N101"/>
  <c r="M101"/>
  <c r="N98"/>
  <c r="M98"/>
  <c r="N97"/>
  <c r="M97"/>
  <c r="N95"/>
  <c r="M95"/>
  <c r="N94"/>
  <c r="M94"/>
  <c r="N93"/>
  <c r="M93"/>
  <c r="N92"/>
  <c r="M92"/>
  <c r="N91"/>
  <c r="M91"/>
  <c r="N89"/>
  <c r="M89"/>
  <c r="N88"/>
  <c r="M88"/>
  <c r="N87"/>
  <c r="M87"/>
  <c r="N86"/>
  <c r="M86"/>
  <c r="N85"/>
  <c r="M85"/>
  <c r="N84"/>
  <c r="M84"/>
  <c r="N83"/>
  <c r="M83"/>
  <c r="N82"/>
  <c r="M82"/>
  <c r="N81"/>
  <c r="M81"/>
  <c r="N79"/>
  <c r="M79"/>
  <c r="N78"/>
  <c r="M78"/>
  <c r="N77"/>
  <c r="M77"/>
  <c r="N76"/>
  <c r="M76"/>
  <c r="N73"/>
  <c r="M73"/>
  <c r="N72"/>
  <c r="M72"/>
  <c r="N71"/>
  <c r="M71"/>
  <c r="N69"/>
  <c r="M69"/>
  <c r="N68"/>
  <c r="M68"/>
  <c r="N66"/>
  <c r="M66"/>
  <c r="N65"/>
  <c r="M65"/>
  <c r="N63"/>
  <c r="M63"/>
  <c r="N62"/>
  <c r="M62"/>
  <c r="N60"/>
  <c r="M60"/>
  <c r="N59"/>
  <c r="M59"/>
  <c r="N57"/>
  <c r="M57"/>
  <c r="N56"/>
  <c r="M56"/>
  <c r="N54"/>
  <c r="M54"/>
  <c r="N52"/>
  <c r="M52"/>
  <c r="N50"/>
  <c r="M50"/>
  <c r="N49"/>
  <c r="M49"/>
  <c r="N48"/>
  <c r="N46" s="1"/>
  <c r="M48"/>
  <c r="G56"/>
  <c r="H56" s="1"/>
  <c r="G50"/>
  <c r="H50" s="1"/>
  <c r="G49"/>
  <c r="H49" s="1"/>
  <c r="M46" l="1"/>
  <c r="E42"/>
  <c r="E156" s="1"/>
  <c r="D44"/>
  <c r="D42" s="1"/>
  <c r="D156" s="1"/>
  <c r="N90"/>
  <c r="M90"/>
  <c r="G114"/>
  <c r="H114" s="1"/>
  <c r="F114"/>
  <c r="F56"/>
  <c r="F50"/>
  <c r="G155"/>
  <c r="H155" s="1"/>
  <c r="F155"/>
  <c r="G154"/>
  <c r="H154" s="1"/>
  <c r="F154"/>
  <c r="G153"/>
  <c r="F153"/>
  <c r="G152"/>
  <c r="F152"/>
  <c r="G151"/>
  <c r="H151" s="1"/>
  <c r="F151"/>
  <c r="G150"/>
  <c r="F150"/>
  <c r="G149"/>
  <c r="H149" s="1"/>
  <c r="F149"/>
  <c r="G148"/>
  <c r="H148" s="1"/>
  <c r="F148"/>
  <c r="G147"/>
  <c r="H147" s="1"/>
  <c r="F147"/>
  <c r="G146"/>
  <c r="F146"/>
  <c r="G145"/>
  <c r="H145" s="1"/>
  <c r="F145"/>
  <c r="G144"/>
  <c r="F144"/>
  <c r="G143"/>
  <c r="F143"/>
  <c r="G142"/>
  <c r="H142" s="1"/>
  <c r="F142"/>
  <c r="G141"/>
  <c r="H141" s="1"/>
  <c r="F141"/>
  <c r="G140"/>
  <c r="H140" s="1"/>
  <c r="F140"/>
  <c r="G139"/>
  <c r="H139" s="1"/>
  <c r="F139"/>
  <c r="G138"/>
  <c r="H138" s="1"/>
  <c r="F138"/>
  <c r="G137"/>
  <c r="H137" s="1"/>
  <c r="F137"/>
  <c r="G136"/>
  <c r="H136" s="1"/>
  <c r="F136"/>
  <c r="G135"/>
  <c r="H135" s="1"/>
  <c r="F135"/>
  <c r="G134"/>
  <c r="H134" s="1"/>
  <c r="F134"/>
  <c r="G133"/>
  <c r="H133" s="1"/>
  <c r="F133"/>
  <c r="G132"/>
  <c r="H132" s="1"/>
  <c r="F132"/>
  <c r="G131"/>
  <c r="H131" s="1"/>
  <c r="F131"/>
  <c r="G130"/>
  <c r="H130" s="1"/>
  <c r="F130"/>
  <c r="G129"/>
  <c r="H129" s="1"/>
  <c r="F129"/>
  <c r="G128"/>
  <c r="H128" s="1"/>
  <c r="F128"/>
  <c r="G127"/>
  <c r="H127" s="1"/>
  <c r="F127"/>
  <c r="G126"/>
  <c r="H126" s="1"/>
  <c r="F126"/>
  <c r="G125"/>
  <c r="F125"/>
  <c r="G124"/>
  <c r="H124" s="1"/>
  <c r="F124"/>
  <c r="G122"/>
  <c r="H122" s="1"/>
  <c r="F122"/>
  <c r="G121"/>
  <c r="H121" s="1"/>
  <c r="F121"/>
  <c r="G120"/>
  <c r="H120" s="1"/>
  <c r="F120"/>
  <c r="G119"/>
  <c r="F119"/>
  <c r="G118"/>
  <c r="F118"/>
  <c r="G117"/>
  <c r="F117"/>
  <c r="G116"/>
  <c r="H116" s="1"/>
  <c r="F116"/>
  <c r="G115"/>
  <c r="H115" s="1"/>
  <c r="F115"/>
  <c r="G112"/>
  <c r="F112"/>
  <c r="G111"/>
  <c r="H111" s="1"/>
  <c r="F111"/>
  <c r="G109"/>
  <c r="F109"/>
  <c r="G108"/>
  <c r="H108" s="1"/>
  <c r="F108"/>
  <c r="G107"/>
  <c r="H107" s="1"/>
  <c r="F107"/>
  <c r="G105"/>
  <c r="F105"/>
  <c r="G104"/>
  <c r="F104"/>
  <c r="G102"/>
  <c r="H102" s="1"/>
  <c r="F102"/>
  <c r="G101"/>
  <c r="H101" s="1"/>
  <c r="F101"/>
  <c r="G98"/>
  <c r="H98" s="1"/>
  <c r="F98"/>
  <c r="G97"/>
  <c r="H97" s="1"/>
  <c r="F97"/>
  <c r="G95"/>
  <c r="H95" s="1"/>
  <c r="F95"/>
  <c r="G94"/>
  <c r="H94" s="1"/>
  <c r="F94"/>
  <c r="G93"/>
  <c r="H93" s="1"/>
  <c r="F93"/>
  <c r="G92"/>
  <c r="F92"/>
  <c r="G91"/>
  <c r="F91"/>
  <c r="G89"/>
  <c r="F89"/>
  <c r="G88"/>
  <c r="H88" s="1"/>
  <c r="F88"/>
  <c r="G87"/>
  <c r="H87" s="1"/>
  <c r="F87"/>
  <c r="G86"/>
  <c r="F86"/>
  <c r="G85"/>
  <c r="H85" s="1"/>
  <c r="F85"/>
  <c r="G84"/>
  <c r="H84" s="1"/>
  <c r="F84"/>
  <c r="G83"/>
  <c r="H83" s="1"/>
  <c r="F83"/>
  <c r="G82"/>
  <c r="H82" s="1"/>
  <c r="F82"/>
  <c r="G81"/>
  <c r="H81" s="1"/>
  <c r="F81"/>
  <c r="G79"/>
  <c r="H79" s="1"/>
  <c r="F79"/>
  <c r="G78"/>
  <c r="H78" s="1"/>
  <c r="F78"/>
  <c r="G77"/>
  <c r="H77" s="1"/>
  <c r="F77"/>
  <c r="G76"/>
  <c r="F76"/>
  <c r="G73"/>
  <c r="F73"/>
  <c r="G72"/>
  <c r="H72" s="1"/>
  <c r="F72"/>
  <c r="G71"/>
  <c r="H71" s="1"/>
  <c r="F71"/>
  <c r="G69"/>
  <c r="H69" s="1"/>
  <c r="F69"/>
  <c r="G68"/>
  <c r="H68" s="1"/>
  <c r="F68"/>
  <c r="G66"/>
  <c r="F66"/>
  <c r="G63"/>
  <c r="H63" s="1"/>
  <c r="F63"/>
  <c r="G60"/>
  <c r="H60" s="1"/>
  <c r="F60"/>
  <c r="G57"/>
  <c r="H57" s="1"/>
  <c r="F57"/>
  <c r="G54"/>
  <c r="H54" s="1"/>
  <c r="F54"/>
  <c r="G52"/>
  <c r="H52" s="1"/>
  <c r="F52"/>
  <c r="F49"/>
  <c r="G48"/>
  <c r="H48" s="1"/>
  <c r="F48"/>
  <c r="N51" l="1"/>
  <c r="M51"/>
  <c r="N75"/>
  <c r="M75"/>
  <c r="G106"/>
  <c r="H106" s="1"/>
  <c r="G123"/>
  <c r="H123" s="1"/>
  <c r="M123"/>
  <c r="G70"/>
  <c r="H70" s="1"/>
  <c r="K115"/>
  <c r="K114"/>
  <c r="K108"/>
  <c r="K107"/>
  <c r="K74"/>
  <c r="K73"/>
  <c r="K72"/>
  <c r="K71"/>
  <c r="K69"/>
  <c r="K68"/>
  <c r="K66"/>
  <c r="K65"/>
  <c r="K63"/>
  <c r="K62"/>
  <c r="K60"/>
  <c r="K59"/>
  <c r="K57"/>
  <c r="K56"/>
  <c r="K54"/>
  <c r="K53"/>
  <c r="K52"/>
  <c r="K49"/>
  <c r="K50"/>
  <c r="K48"/>
  <c r="F100"/>
  <c r="G100"/>
  <c r="H100" s="1"/>
  <c r="M100"/>
  <c r="N100"/>
  <c r="F103"/>
  <c r="G103"/>
  <c r="M103"/>
  <c r="N103"/>
  <c r="F106"/>
  <c r="M106"/>
  <c r="N106"/>
  <c r="F110"/>
  <c r="G110"/>
  <c r="H110" s="1"/>
  <c r="M110"/>
  <c r="N110"/>
  <c r="F113"/>
  <c r="G113"/>
  <c r="H113" s="1"/>
  <c r="M113"/>
  <c r="N113"/>
  <c r="F123"/>
  <c r="N123"/>
  <c r="F80"/>
  <c r="G80"/>
  <c r="H80" s="1"/>
  <c r="M80"/>
  <c r="N80"/>
  <c r="C75"/>
  <c r="F46"/>
  <c r="G46"/>
  <c r="H46" s="1"/>
  <c r="F51"/>
  <c r="G51"/>
  <c r="H51" s="1"/>
  <c r="F55"/>
  <c r="G55"/>
  <c r="H55" s="1"/>
  <c r="M55"/>
  <c r="N55"/>
  <c r="F58"/>
  <c r="G58"/>
  <c r="H58" s="1"/>
  <c r="M58"/>
  <c r="N58"/>
  <c r="F61"/>
  <c r="G61"/>
  <c r="H61" s="1"/>
  <c r="M61"/>
  <c r="N61"/>
  <c r="F64"/>
  <c r="G64"/>
  <c r="H64"/>
  <c r="M64"/>
  <c r="N64"/>
  <c r="F67"/>
  <c r="G67"/>
  <c r="H67" s="1"/>
  <c r="M67"/>
  <c r="N67"/>
  <c r="F70"/>
  <c r="M70"/>
  <c r="N70"/>
  <c r="C70"/>
  <c r="C51"/>
  <c r="C123"/>
  <c r="C113"/>
  <c r="C110"/>
  <c r="C106"/>
  <c r="C103"/>
  <c r="C100"/>
  <c r="G90"/>
  <c r="H90" s="1"/>
  <c r="F90"/>
  <c r="C90"/>
  <c r="C67"/>
  <c r="C64"/>
  <c r="C61"/>
  <c r="C58"/>
  <c r="C55"/>
  <c r="C46"/>
  <c r="C30"/>
  <c r="C99" l="1"/>
  <c r="F99"/>
  <c r="N44"/>
  <c r="G99"/>
  <c r="H99" s="1"/>
  <c r="M44"/>
  <c r="M99"/>
  <c r="K113"/>
  <c r="K61"/>
  <c r="K106"/>
  <c r="K55"/>
  <c r="K58"/>
  <c r="K70"/>
  <c r="K67"/>
  <c r="K64"/>
  <c r="K51"/>
  <c r="K46"/>
  <c r="N99"/>
  <c r="J44"/>
  <c r="J42" s="1"/>
  <c r="F44"/>
  <c r="G44"/>
  <c r="H44" s="1"/>
  <c r="C44"/>
  <c r="C28"/>
  <c r="C10" s="1"/>
  <c r="F75"/>
  <c r="G75"/>
  <c r="H75" s="1"/>
  <c r="C80"/>
  <c r="M42" l="1"/>
  <c r="M156" s="1"/>
  <c r="K44"/>
  <c r="K42" s="1"/>
  <c r="N42"/>
  <c r="N156" s="1"/>
  <c r="F42"/>
  <c r="F156" s="1"/>
  <c r="G42"/>
  <c r="C42"/>
  <c r="C156" s="1"/>
  <c r="G45" i="18"/>
  <c r="F45"/>
  <c r="F33" s="1"/>
  <c r="E45"/>
  <c r="G33"/>
  <c r="E33"/>
  <c r="G16"/>
  <c r="F16"/>
  <c r="E16"/>
  <c r="D45"/>
  <c r="D33" s="1"/>
  <c r="C45"/>
  <c r="C33" s="1"/>
  <c r="D16"/>
  <c r="C16"/>
  <c r="G156" i="21" l="1"/>
  <c r="H42"/>
  <c r="D13" i="18"/>
  <c r="C13"/>
  <c r="G13"/>
  <c r="E13"/>
  <c r="F13"/>
</calcChain>
</file>

<file path=xl/sharedStrings.xml><?xml version="1.0" encoding="utf-8"?>
<sst xmlns="http://schemas.openxmlformats.org/spreadsheetml/2006/main" count="887" uniqueCount="422">
  <si>
    <t>тыс. рублей</t>
  </si>
  <si>
    <t>ИТОГО</t>
  </si>
  <si>
    <t>Наименование показателя</t>
  </si>
  <si>
    <t>№ п/п</t>
  </si>
  <si>
    <t>1</t>
  </si>
  <si>
    <t>…</t>
  </si>
  <si>
    <t>2</t>
  </si>
  <si>
    <t>ВСЕГО</t>
  </si>
  <si>
    <t>Наименование получателя</t>
  </si>
  <si>
    <t>Цель предоставления субсидии</t>
  </si>
  <si>
    <t>(тыс. рублей)</t>
  </si>
  <si>
    <t>в том числе:</t>
  </si>
  <si>
    <t>Субсидии юридическим лицам, предоставляемые за счет средств бюджета муниципального образования Ростовской области</t>
  </si>
  <si>
    <t>Наименование направлений расходов (объектов)</t>
  </si>
  <si>
    <t xml:space="preserve">Всего </t>
  </si>
  <si>
    <t>Капитальный ремонт</t>
  </si>
  <si>
    <t>Капитальное строительство</t>
  </si>
  <si>
    <t>Приобретение оборудования</t>
  </si>
  <si>
    <t>Иные расходы</t>
  </si>
  <si>
    <t xml:space="preserve">  </t>
  </si>
  <si>
    <t xml:space="preserve">      </t>
  </si>
  <si>
    <t xml:space="preserve">Сведения о расходах на софинансирование субсидий местным бюджетам для софинансирования расходных обязательств, возникающих при выполнении полномочий органов местного самоуправления по вопросам местного значения </t>
  </si>
  <si>
    <t>из них:</t>
  </si>
  <si>
    <t>2.1.</t>
  </si>
  <si>
    <t>2.2.</t>
  </si>
  <si>
    <t>2.3.</t>
  </si>
  <si>
    <t>2.4.</t>
  </si>
  <si>
    <t xml:space="preserve">    </t>
  </si>
  <si>
    <t>в том числе</t>
  </si>
  <si>
    <t xml:space="preserve">(без учета целевых межбюджетных трансфертов из других бюджетов бюджетной системы)   </t>
  </si>
  <si>
    <t>Наименование показателей</t>
  </si>
  <si>
    <t>Текущий______ год</t>
  </si>
  <si>
    <t xml:space="preserve">Годовой план на 1 число
 (текущего месяца)* </t>
  </si>
  <si>
    <t>Исполнитель Ф.И.О. тел.______</t>
  </si>
  <si>
    <t xml:space="preserve">           </t>
  </si>
  <si>
    <t>Предусмотрено в бюджете в текущем году</t>
  </si>
  <si>
    <t>Проект на очередной финансовый год</t>
  </si>
  <si>
    <t>Проект на 
1-й год планового периода</t>
  </si>
  <si>
    <t>Проект на 
2-й год планового периода</t>
  </si>
  <si>
    <t>Ожидаемое исполнение в текущем году*</t>
  </si>
  <si>
    <t>Проект на 1-ый год планового периода</t>
  </si>
  <si>
    <t>Проект на 2-ой год планового периода</t>
  </si>
  <si>
    <t>Расходы бюджета муниципального образования на дорожное хозяйство</t>
  </si>
  <si>
    <t>(раздельно по муниципальным районам, городским округам, поселениям)</t>
  </si>
  <si>
    <t>Наименование муниципального образования: ________________________________</t>
  </si>
  <si>
    <t>Фактическое исполнение за отчетный год</t>
  </si>
  <si>
    <t>X</t>
  </si>
  <si>
    <t>Остатки средств дорожного фонда, сложившиеся по состоянию на 1 января (без учета субсидий и иных межбюджетных трансфертов)</t>
  </si>
  <si>
    <t>Межбюджетные трансферты</t>
  </si>
  <si>
    <t>субсидии областного бюджета</t>
  </si>
  <si>
    <t>иные межбюджетные трансферты из областного бюджета</t>
  </si>
  <si>
    <t>иные межбюджетные трансферты из местного бюджета (за счет собственных средств местного бюджета)</t>
  </si>
  <si>
    <t>2.5.</t>
  </si>
  <si>
    <t xml:space="preserve">иные межбюджетные трансферты передаваемые бюджетам поселений на осуществление части полномочий по решению вопросов местного значения по осуществлению дорожной деятельности в соответствии с заключенными соглашениями </t>
  </si>
  <si>
    <t xml:space="preserve">Собственные средства местного бюджета </t>
  </si>
  <si>
    <t>3.1.</t>
  </si>
  <si>
    <t>акцизы на нефтепродукты</t>
  </si>
  <si>
    <t>3.2.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</si>
  <si>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</si>
  <si>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3.3.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</si>
  <si>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</t>
  </si>
  <si>
    <t>3.4.</t>
  </si>
  <si>
    <t xml:space="preserve">поступления  сумм в возмещение вреда, причиняемого автомобильным дорогам  транспортными средствами, осуществляющим перевозки тяжеловесных и  (или) крупногабаритных грузов  </t>
  </si>
  <si>
    <t>3.5.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</si>
  <si>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фондов, либо в связи с уклонением от заключения таких контрактов или иных договоров</t>
  </si>
  <si>
    <t>3.6.</t>
  </si>
  <si>
    <t>Доходы от предоставления на платной основе парковок (парковочных мест), расположенных на автомобильных дорогах общего пользования и местах внеуличной дорожной сети</t>
  </si>
  <si>
    <t xml:space="preserve">Собственные средства местного бюджета, не отраженные 
в пункте 3 </t>
  </si>
  <si>
    <t>4.1.</t>
  </si>
  <si>
    <t>налог на доходы физических лиц</t>
  </si>
  <si>
    <t>4.2.</t>
  </si>
  <si>
    <t xml:space="preserve">единый налог на вмененный доход для отдельных видов деятельности </t>
  </si>
  <si>
    <t>4.3.</t>
  </si>
  <si>
    <t>единый сельскохозяйственный налог</t>
  </si>
  <si>
    <t>4.4.</t>
  </si>
  <si>
    <t>налог, взимаемый в связи с применением патентной системы налогообложения</t>
  </si>
  <si>
    <t>4.5.</t>
  </si>
  <si>
    <t>земельный налог с организаций</t>
  </si>
  <si>
    <t>4.6.</t>
  </si>
  <si>
    <t>земельный налог с физических лиц</t>
  </si>
  <si>
    <t>4.7.</t>
  </si>
  <si>
    <t>налог на имущество физических лиц</t>
  </si>
  <si>
    <t>4.8.</t>
  </si>
  <si>
    <t>государственная пошлина, не отраженная в пункте 3.2</t>
  </si>
  <si>
    <t>4.9.</t>
  </si>
  <si>
    <t>доходы от использования имущества</t>
  </si>
  <si>
    <t>4.10.</t>
  </si>
  <si>
    <t>доходы от продажи материальных и нематериальных активов</t>
  </si>
  <si>
    <t>4.11.</t>
  </si>
  <si>
    <t>прочие неналоговые доходы (расшифровать)</t>
  </si>
  <si>
    <t>4.11.1.</t>
  </si>
  <si>
    <t>прочие денежные взыскания (штрафы) за правонарушения в области дорожного движения</t>
  </si>
  <si>
    <t>4.11.2.</t>
  </si>
  <si>
    <t>4.11.3.</t>
  </si>
  <si>
    <t>4.11.4.</t>
  </si>
  <si>
    <t>4.11.5.</t>
  </si>
  <si>
    <t>4.11.6.</t>
  </si>
  <si>
    <t>4.11.7.</t>
  </si>
  <si>
    <t>4.11.8.</t>
  </si>
  <si>
    <t>Остатки средств дорожного фонда, сложившиеся на конец отчетного периода (без учета субсидий и иных межбюджетных трансфертов)</t>
  </si>
  <si>
    <t xml:space="preserve">   Доходы, всего </t>
  </si>
  <si>
    <t xml:space="preserve">   в том числе:</t>
  </si>
  <si>
    <t xml:space="preserve">   Налоговые и неналоговые доходы, всего:</t>
  </si>
  <si>
    <t xml:space="preserve">   Справочно:оценка</t>
  </si>
  <si>
    <t xml:space="preserve">   Отклонение от оценки</t>
  </si>
  <si>
    <t xml:space="preserve">   Дотации всего, в том числе:</t>
  </si>
  <si>
    <t xml:space="preserve">  2.1.</t>
  </si>
  <si>
    <t xml:space="preserve">   Дотации на выравнивание бюджетной обеспеченности   муниципальных районов и городских округов</t>
  </si>
  <si>
    <t xml:space="preserve">  2.2.</t>
  </si>
  <si>
    <t xml:space="preserve">   Дотации на выравнивание бюджетной обеспеченности поселений</t>
  </si>
  <si>
    <t xml:space="preserve">  2.2.1.</t>
  </si>
  <si>
    <t xml:space="preserve">  2.2.2.</t>
  </si>
  <si>
    <t xml:space="preserve">   за счет собственных средств муниципальных районов</t>
  </si>
  <si>
    <t xml:space="preserve">  2.3.</t>
  </si>
  <si>
    <t xml:space="preserve">   Дотации на поддержку мер по обеспечению сбалансированности местных бюджетов / иные МБТ (для поселений)</t>
  </si>
  <si>
    <t xml:space="preserve">  2.4.</t>
  </si>
  <si>
    <t xml:space="preserve">   Прочие дотации, в том числе гранты</t>
  </si>
  <si>
    <t xml:space="preserve">   Нецелевые остатки средств бюджетов на начало периода</t>
  </si>
  <si>
    <t>из них средства дорожного фонда</t>
  </si>
  <si>
    <t xml:space="preserve">   Возврат бюджетных кредитов от поселений</t>
  </si>
  <si>
    <t xml:space="preserve">   Получение бюджетных кредитов </t>
  </si>
  <si>
    <t xml:space="preserve">   Получение  кредитов кредитных организаций</t>
  </si>
  <si>
    <t xml:space="preserve">   Иные нецелевые ресурсы </t>
  </si>
  <si>
    <t xml:space="preserve">   Расходы, всего</t>
  </si>
  <si>
    <t xml:space="preserve">    в том числе</t>
  </si>
  <si>
    <t xml:space="preserve">  1.1.</t>
  </si>
  <si>
    <t xml:space="preserve">   Заработная плата с начислениями, всего</t>
  </si>
  <si>
    <t xml:space="preserve">   в том числе работникам:</t>
  </si>
  <si>
    <t xml:space="preserve">  1.1.1.</t>
  </si>
  <si>
    <t xml:space="preserve">    - аппарата управления </t>
  </si>
  <si>
    <t xml:space="preserve">  1.1.2.</t>
  </si>
  <si>
    <t xml:space="preserve">    - бюджетных и автономных учреждений </t>
  </si>
  <si>
    <t xml:space="preserve">  1.1.3.</t>
  </si>
  <si>
    <t xml:space="preserve">    - казенных учреждений</t>
  </si>
  <si>
    <t xml:space="preserve">  1.2.</t>
  </si>
  <si>
    <t xml:space="preserve">   Коммунальные услуги, ВСЕГО:</t>
  </si>
  <si>
    <t xml:space="preserve">  1.2.1.</t>
  </si>
  <si>
    <t xml:space="preserve">    - коммунальные услуги (в том числе уличное освещение)</t>
  </si>
  <si>
    <t>1.2.1.1.</t>
  </si>
  <si>
    <t>из них уличное освещение</t>
  </si>
  <si>
    <t xml:space="preserve">  1.2.2.</t>
  </si>
  <si>
    <t xml:space="preserve">    - бюджетные и автономные учреждения</t>
  </si>
  <si>
    <t xml:space="preserve">  1.3.</t>
  </si>
  <si>
    <t xml:space="preserve">   Услуги связи, ВСЕГО:</t>
  </si>
  <si>
    <t xml:space="preserve">  1.3.1.</t>
  </si>
  <si>
    <t xml:space="preserve">    - услуги связи</t>
  </si>
  <si>
    <t xml:space="preserve">  1.3.2.</t>
  </si>
  <si>
    <t xml:space="preserve">  1.4.</t>
  </si>
  <si>
    <t xml:space="preserve">   Питание, ВСЕГО:</t>
  </si>
  <si>
    <t xml:space="preserve">  1.4.1.</t>
  </si>
  <si>
    <t xml:space="preserve">    - питание </t>
  </si>
  <si>
    <t xml:space="preserve">  1.4.2.</t>
  </si>
  <si>
    <t xml:space="preserve">  1.5.</t>
  </si>
  <si>
    <t xml:space="preserve">   Медикаменты, ВСЕГО:</t>
  </si>
  <si>
    <t xml:space="preserve">  1.5.1.</t>
  </si>
  <si>
    <t xml:space="preserve">    - медикаменты</t>
  </si>
  <si>
    <t xml:space="preserve">  1.5.2.</t>
  </si>
  <si>
    <t xml:space="preserve">  1.6.</t>
  </si>
  <si>
    <t xml:space="preserve">   Котельное и печное отопление, ВСЕГО:</t>
  </si>
  <si>
    <t xml:space="preserve">  1.6.1.</t>
  </si>
  <si>
    <t xml:space="preserve">    - котельное и печное отопление</t>
  </si>
  <si>
    <t xml:space="preserve">  1.6.2.</t>
  </si>
  <si>
    <t xml:space="preserve">  1.7.</t>
  </si>
  <si>
    <t xml:space="preserve">   Горюче-смазочные материалы, ВСЕГО:</t>
  </si>
  <si>
    <t xml:space="preserve">  1.7.1.</t>
  </si>
  <si>
    <t xml:space="preserve">    - горюче-смазочные материалы</t>
  </si>
  <si>
    <t xml:space="preserve">  1.7.2.</t>
  </si>
  <si>
    <t xml:space="preserve">  1.8.</t>
  </si>
  <si>
    <t xml:space="preserve">   Социальное обеспечение населения, ВСЕГО:</t>
  </si>
  <si>
    <t xml:space="preserve">  1.8.1.</t>
  </si>
  <si>
    <t xml:space="preserve">    - доплаты к пенсиям муниципальных служащих</t>
  </si>
  <si>
    <t xml:space="preserve">  1.8.2.</t>
  </si>
  <si>
    <t xml:space="preserve">    - социальное обеспечение населения</t>
  </si>
  <si>
    <t xml:space="preserve">  1.8.3.</t>
  </si>
  <si>
    <t xml:space="preserve">    - выплаты адресной социальной помощи</t>
  </si>
  <si>
    <t xml:space="preserve">  1.9.</t>
  </si>
  <si>
    <t xml:space="preserve">   Расходы на софинансирование областных субсидий всего, в том числе:</t>
  </si>
  <si>
    <t xml:space="preserve">   Капитальный ремонт, ВСЕГО:</t>
  </si>
  <si>
    <t xml:space="preserve">   Приобретение оборудования, ВСЕГО:</t>
  </si>
  <si>
    <t xml:space="preserve">   Капитальные расходы (без учета расходов на софинансирование областных субсидий) всего, в том числе:</t>
  </si>
  <si>
    <t xml:space="preserve">  3.1.</t>
  </si>
  <si>
    <t xml:space="preserve">  3.1.1.</t>
  </si>
  <si>
    <t xml:space="preserve">  3.2.</t>
  </si>
  <si>
    <t xml:space="preserve">  3.2.1.</t>
  </si>
  <si>
    <t xml:space="preserve">  3.3.</t>
  </si>
  <si>
    <t xml:space="preserve">   Строительство и реконструкция, ВСЕГО:</t>
  </si>
  <si>
    <t xml:space="preserve">  3.3.1.</t>
  </si>
  <si>
    <t xml:space="preserve">  3.4.</t>
  </si>
  <si>
    <t xml:space="preserve">   Расходы на  проектно-сметную документацию на капитальный ремонт, строительство и реконструкцию, ВСЕГО:</t>
  </si>
  <si>
    <t xml:space="preserve">  3.4.1.</t>
  </si>
  <si>
    <t>Расходы на комплектование книжных фондов библиотек, ВСЕГО</t>
  </si>
  <si>
    <t xml:space="preserve">   Расходы за счет средств дорожного фонда всего, в том числе:</t>
  </si>
  <si>
    <t xml:space="preserve">   Иные расходы всего, в том числе:</t>
  </si>
  <si>
    <t xml:space="preserve">  5.1.</t>
  </si>
  <si>
    <t xml:space="preserve">   Текущий ремонт, ВСЕГО:</t>
  </si>
  <si>
    <t xml:space="preserve">  5.1.1.</t>
  </si>
  <si>
    <t xml:space="preserve">    - текущий ремонт</t>
  </si>
  <si>
    <t xml:space="preserve">  5.1.2.</t>
  </si>
  <si>
    <t xml:space="preserve">  5.2.</t>
  </si>
  <si>
    <t xml:space="preserve">   Благоустройство территорий муниципальных образований, ВСЕГО:</t>
  </si>
  <si>
    <t xml:space="preserve">  5.2.1.</t>
  </si>
  <si>
    <t xml:space="preserve">    - благоустройство территорий муниципальных образований</t>
  </si>
  <si>
    <t xml:space="preserve">  5.2.2.</t>
  </si>
  <si>
    <t xml:space="preserve">  5.3.</t>
  </si>
  <si>
    <t xml:space="preserve">   Уплата налогов и сборов, ВСЕГО:</t>
  </si>
  <si>
    <t xml:space="preserve">  5.3.1.</t>
  </si>
  <si>
    <t xml:space="preserve">    - уплата налогов и сборов</t>
  </si>
  <si>
    <t xml:space="preserve">  5.3.2.</t>
  </si>
  <si>
    <t xml:space="preserve">  5.4.</t>
  </si>
  <si>
    <t xml:space="preserve">   Проведение выборов</t>
  </si>
  <si>
    <t xml:space="preserve">  5.5.</t>
  </si>
  <si>
    <t xml:space="preserve">   Исполнение судебных актов по искам, ВСЕГО:</t>
  </si>
  <si>
    <t xml:space="preserve">  5.5.1.</t>
  </si>
  <si>
    <t xml:space="preserve">    - исполнение судебных актов по искам</t>
  </si>
  <si>
    <t xml:space="preserve">  5.5.2.</t>
  </si>
  <si>
    <t xml:space="preserve">  5.6.</t>
  </si>
  <si>
    <t xml:space="preserve">   Прочие выплаты работникам, ВСЕГО:</t>
  </si>
  <si>
    <t xml:space="preserve">  5.6.1.</t>
  </si>
  <si>
    <t xml:space="preserve">    - прочие выплаты работникам</t>
  </si>
  <si>
    <t xml:space="preserve">  5.6.2.</t>
  </si>
  <si>
    <t xml:space="preserve">    - работникам бюджетных и автономных учреждений</t>
  </si>
  <si>
    <t xml:space="preserve">   Расходы на предоставление финансовой поддержки поселениям за счет собственных средств</t>
  </si>
  <si>
    <t xml:space="preserve">  5.8.</t>
  </si>
  <si>
    <t xml:space="preserve">   Резервный фонд</t>
  </si>
  <si>
    <t xml:space="preserve">  5.9.</t>
  </si>
  <si>
    <t xml:space="preserve">   Возврат бюджетных кредитов</t>
  </si>
  <si>
    <t xml:space="preserve">  5.10.</t>
  </si>
  <si>
    <t xml:space="preserve">   Представление бюджетных кредитов поселениям</t>
  </si>
  <si>
    <t xml:space="preserve">  5.11.</t>
  </si>
  <si>
    <t xml:space="preserve">   Возврат кредитов кредитных организаций</t>
  </si>
  <si>
    <t xml:space="preserve">  5.12.</t>
  </si>
  <si>
    <t xml:space="preserve">  5.12.1</t>
  </si>
  <si>
    <t xml:space="preserve">  5.13.</t>
  </si>
  <si>
    <t xml:space="preserve">   Прочие: </t>
  </si>
  <si>
    <t>5.13.1.</t>
  </si>
  <si>
    <t xml:space="preserve">   Единовременное пособие за полные годы стажа при увольнении на пенсию</t>
  </si>
  <si>
    <t>5.13.2.</t>
  </si>
  <si>
    <t xml:space="preserve">   Мероприятия по гражданской обороне (закупка и организация хранения запасов материально-технических, продовольственных, медицинских и иных средств в целях гражданской обороны в случае возникновения опасности при ведении военных действий)</t>
  </si>
  <si>
    <t>5.13.3.</t>
  </si>
  <si>
    <t xml:space="preserve">   Техническое обслуживание помещения</t>
  </si>
  <si>
    <t>5.13.4.</t>
  </si>
  <si>
    <t xml:space="preserve">   Транспортные услуги</t>
  </si>
  <si>
    <t>5.13.5.</t>
  </si>
  <si>
    <t xml:space="preserve">   Установка, ремонт и обслуживание оргтехники, оборудования, инвентаря, изготовление ЭЦП </t>
  </si>
  <si>
    <t>5.13.6.</t>
  </si>
  <si>
    <t xml:space="preserve">   Техническое обслуживание автомобилей</t>
  </si>
  <si>
    <t>5.13.7</t>
  </si>
  <si>
    <t xml:space="preserve">   Подписка на периодические печатные издания</t>
  </si>
  <si>
    <t>5.13.8.</t>
  </si>
  <si>
    <t xml:space="preserve">   Информационно-консультативные услуги</t>
  </si>
  <si>
    <t>5.13.9.</t>
  </si>
  <si>
    <t xml:space="preserve">   Приобретение лицензионного программного обеспечения</t>
  </si>
  <si>
    <t>5.13.10.</t>
  </si>
  <si>
    <t xml:space="preserve">   Страхование автотранспорта и услуги ОСАГО</t>
  </si>
  <si>
    <t>5.13.11.</t>
  </si>
  <si>
    <t xml:space="preserve">   Повышение квалификации, обучение сотрудников</t>
  </si>
  <si>
    <t>5.13.12.</t>
  </si>
  <si>
    <t xml:space="preserve">   Медицинский осмотр работников </t>
  </si>
  <si>
    <t>5.13.13.</t>
  </si>
  <si>
    <t xml:space="preserve">   Канцелярские товары, хозяйственные товары</t>
  </si>
  <si>
    <t>5.13.14.</t>
  </si>
  <si>
    <t xml:space="preserve">   Запчасти для служебного автотранспорта (ремонт)</t>
  </si>
  <si>
    <t>5.13.15.</t>
  </si>
  <si>
    <t xml:space="preserve">   Землеустроительные работы, рыночная оценка, изготовление технического паспорта на объекты муниципальной собственности </t>
  </si>
  <si>
    <t>5.13.16.</t>
  </si>
  <si>
    <t xml:space="preserve">   Взнос в "Ростовский областной фонд содействия капитальному ремонту" на капитальный ремонт многоквартирных домов </t>
  </si>
  <si>
    <t>5.13.17.</t>
  </si>
  <si>
    <t xml:space="preserve">   Вывоз ТБО</t>
  </si>
  <si>
    <t>5.13.18.</t>
  </si>
  <si>
    <t xml:space="preserve">   Антитеррористические мероприятия </t>
  </si>
  <si>
    <t>5.13.19.</t>
  </si>
  <si>
    <t xml:space="preserve">   Противопожарные мероприятия </t>
  </si>
  <si>
    <t>5.13.20.</t>
  </si>
  <si>
    <t xml:space="preserve">   Аттестация рабочих мест</t>
  </si>
  <si>
    <t>5.13.21.</t>
  </si>
  <si>
    <t xml:space="preserve">   Аренда помещений </t>
  </si>
  <si>
    <t>5.13.22.</t>
  </si>
  <si>
    <t xml:space="preserve">   Проведение праздничных и досуговых мероприятий</t>
  </si>
  <si>
    <t>5.13.23.</t>
  </si>
  <si>
    <t xml:space="preserve">   Приобретение строительных материалов </t>
  </si>
  <si>
    <t>5.13.24.</t>
  </si>
  <si>
    <t xml:space="preserve">   Взнос в ассоциацию муниципальных образований</t>
  </si>
  <si>
    <t>5.13.25.</t>
  </si>
  <si>
    <t>5.13.26.</t>
  </si>
  <si>
    <t xml:space="preserve">   Мероприятия в области массового спорта и физической культуры</t>
  </si>
  <si>
    <t>5.13.27.</t>
  </si>
  <si>
    <t xml:space="preserve">   Предоставление субсидии управляющим организациям, ТСЖ, ЖСК, жилищным или иным специализированным потребительским кооперативам на проведение капитального ремонта внутриквартальных проездов, тротуаров, дворовых территорий, являющихся общим имуществом собственников помещений в многоквартирных домах</t>
  </si>
  <si>
    <t>5.13.28.</t>
  </si>
  <si>
    <t xml:space="preserve">   Оплата проезда детей в целях организации и обеспечения отдыха и оздоровления детей в каникулярное время </t>
  </si>
  <si>
    <t>5.13.29.</t>
  </si>
  <si>
    <t xml:space="preserve">   Разработка проектно-сметной документации </t>
  </si>
  <si>
    <t>5.13.30.</t>
  </si>
  <si>
    <t xml:space="preserve">   Проведение энергоаудита и работ по обязательному энергетическому обследованию</t>
  </si>
  <si>
    <t>5.13.31.</t>
  </si>
  <si>
    <t xml:space="preserve">   Иные расходы </t>
  </si>
  <si>
    <t>5.13.32.</t>
  </si>
  <si>
    <t xml:space="preserve">   Прочие расходы бюджетных и автономных учреждений</t>
  </si>
  <si>
    <t xml:space="preserve">   Дефицит, профицит </t>
  </si>
  <si>
    <t xml:space="preserve">Фактическое исполнение за отчетный год </t>
  </si>
  <si>
    <t xml:space="preserve">Фактическое исполнение на 1 число 
текущего месяца) </t>
  </si>
  <si>
    <t>Ожидаемое исполнение за год</t>
  </si>
  <si>
    <t xml:space="preserve">   Первоочередные социально значимые расходы, всего</t>
  </si>
  <si>
    <t xml:space="preserve">иные межбюджетные трансферты предоставляемые бюджету района за счет остатка средств дорожного фонда поселений на 01.01.20__ </t>
  </si>
  <si>
    <r>
      <rPr>
        <b/>
        <sz val="11"/>
        <color theme="1"/>
        <rFont val="Times New Roman"/>
        <family val="1"/>
        <charset val="204"/>
      </rPr>
      <t>Справочно:</t>
    </r>
    <r>
      <rPr>
        <sz val="11"/>
        <color theme="1"/>
        <rFont val="Times New Roman"/>
        <family val="1"/>
        <charset val="204"/>
      </rPr>
      <t xml:space="preserve"> объем дорожного фонда в соответствии с решением о бюджете на 20__ год (в уточненной редакции)</t>
    </r>
  </si>
  <si>
    <t xml:space="preserve">   Cсубсидии средствам массовой информации на возмещение части затрат на производство, выпуск и реализацию периодических печатных изданий (газет)</t>
  </si>
  <si>
    <t>*Примечание: показатели местного бюджета должны соответствовать аналогичным показателям приложения 1.2 "Оценка ожидаемого исполнения бюджета муниципального образования"</t>
  </si>
  <si>
    <t>Транспортный налог</t>
  </si>
  <si>
    <t>Единый налог на вмененный доход</t>
  </si>
  <si>
    <t>Единый сельскохозяйственный налог</t>
  </si>
  <si>
    <t xml:space="preserve">Налог, взимаемый в связи с применением патентной системы налогообложения </t>
  </si>
  <si>
    <t>Налог на имущество физических лиц</t>
  </si>
  <si>
    <t>Земельный налог</t>
  </si>
  <si>
    <t>Государственная пошлина</t>
  </si>
  <si>
    <t>Доходы от уплаты акцизов на нефтепродукты</t>
  </si>
  <si>
    <t>Налог, взимаемый в связи с применением упрощенной системы налогообложения</t>
  </si>
  <si>
    <t>Налог на доходы физических лиц</t>
  </si>
  <si>
    <t>из них</t>
  </si>
  <si>
    <t>Неналоговые доходы (расшифровать)</t>
  </si>
  <si>
    <t>Потребность местного бюджета на очередной финансовый год</t>
  </si>
  <si>
    <t>Пояснения в случае отклонения более чем на 5% (+/-)</t>
  </si>
  <si>
    <t xml:space="preserve">Пояснения причин отклонения, а также информация о предполагаемых мерах по обеспечению в полном объеме  первоочередных  расходов </t>
  </si>
  <si>
    <t>11</t>
  </si>
  <si>
    <t>из них гранты</t>
  </si>
  <si>
    <t>из них бюджетные и автономные учреждения</t>
  </si>
  <si>
    <t>5.7.</t>
  </si>
  <si>
    <t>РАСХОДЫ 
НА ДОРОЖНОЕ ХОЗЯЙСТВО (ДОРОЖНЫЙ ФОНД) - 
 раздел, подраздел 0409</t>
  </si>
  <si>
    <t>ИСТОЧНИКИ 
ФОРМИРОВАНИЯ ДОРОЖНОГО ФОНДА 
(сумма строк 1, 2, 3, 4)</t>
  </si>
  <si>
    <t>транспортный налог</t>
  </si>
  <si>
    <t>3.7.</t>
  </si>
  <si>
    <r>
      <t xml:space="preserve">Справочно: </t>
    </r>
    <r>
      <rPr>
        <sz val="11"/>
        <color theme="1"/>
        <rFont val="Times New Roman"/>
        <family val="1"/>
        <charset val="204"/>
      </rPr>
      <t>норматив отчисления в соответствии с решением о дорожном фонде, решением Собрания  депутатов муниципального района об установлении единого норматива отчислений в бюджеты поселений, %</t>
    </r>
  </si>
  <si>
    <r>
      <rPr>
        <b/>
        <sz val="11"/>
        <rFont val="Times New Roman"/>
        <family val="1"/>
        <charset val="204"/>
      </rPr>
      <t xml:space="preserve">Справочно: </t>
    </r>
    <r>
      <rPr>
        <sz val="11"/>
        <rFont val="Times New Roman"/>
        <family val="1"/>
        <charset val="204"/>
      </rPr>
      <t xml:space="preserve">
на софинансирование областных субсидий</t>
    </r>
  </si>
  <si>
    <t xml:space="preserve">Расшифровка капитальных расходов за счет собственных средств местного бюджета (без учета расходов на софинансирование областных субсидий)
на ______________ годы
</t>
  </si>
  <si>
    <t>за счет собственных средств местного бюджета</t>
  </si>
  <si>
    <t>Отклонение от проекта на очередной финансовый год</t>
  </si>
  <si>
    <t>Темп роста к плану текущего __________ года, в %</t>
  </si>
  <si>
    <t xml:space="preserve">   Иные межбюджетные трансферты передаваемые бюджетам муниципальных образований  (кроме дорожной деятельности), всего </t>
  </si>
  <si>
    <t xml:space="preserve">   из них на осуществление части полномочий по решению вопросов местного значения в соответствии с заключенными соглашениями  (кроме дорожной деятельности)</t>
  </si>
  <si>
    <t>…..</t>
  </si>
  <si>
    <t xml:space="preserve">  за счет субвенции областного бюджета</t>
  </si>
  <si>
    <t xml:space="preserve">   Капитальный ремонт</t>
  </si>
  <si>
    <t xml:space="preserve">   Капитальное строительство</t>
  </si>
  <si>
    <t xml:space="preserve">   Приобретение оборудования</t>
  </si>
  <si>
    <t xml:space="preserve">   Иные расходы</t>
  </si>
  <si>
    <t xml:space="preserve">   Строительство и реконструкция</t>
  </si>
  <si>
    <t xml:space="preserve">   Ремонт и содержание дорог</t>
  </si>
  <si>
    <t xml:space="preserve">   Разработка проектно-сметной документации на капитальный ремонт, строительство и реконструкцию</t>
  </si>
  <si>
    <t>в том числе за счет средств:</t>
  </si>
  <si>
    <t>федераль-ного бюджета</t>
  </si>
  <si>
    <t>областного бюджета</t>
  </si>
  <si>
    <t>местного бюджета</t>
  </si>
  <si>
    <t xml:space="preserve">  средства дорожного фонда, передаваемые бюджетам поселений на осуществление части полномочий по решению вопросов местного значения по осуществлению дорожной деятельности в соответствии с заключенными соглашениями</t>
  </si>
  <si>
    <t>4.5.1.</t>
  </si>
  <si>
    <t>Приложение № 2
к Порядку рассмотрения  проектов местных бюджетов на соответствие требованиям бюджетного законодательства Российской Федерации</t>
  </si>
  <si>
    <t xml:space="preserve">Приложение № 6
к Порядку рассмотрения  проектов местных бюджетов на соответствие требованиям бюджетного законодательства Российской Федерации </t>
  </si>
  <si>
    <t xml:space="preserve">Приложение № 5
к Порядку рассмотрения проектов местных бюджетов на соответствие требованиям бюджетного законодательства Российской Федерации  </t>
  </si>
  <si>
    <t>Приложение № 4
к Порядку рассмотрения  проектов местных бюджетов на соответствие требованиям бюджетного законодательства Российской Федерации</t>
  </si>
  <si>
    <t xml:space="preserve">Приложение № 3
к Порядку рассмотрения проектов местных бюджетов на соответствие требованиям бюджетного законодательства Российской Федерации </t>
  </si>
  <si>
    <t>Справочно:
объем средств, предусмотренных в бюджетах поселений за счет субсидий из областного бюджета и собственных средств на их софинансирование (в разрезе поселений)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</si>
  <si>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</si>
  <si>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</si>
  <si>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реализация программ формирования современной городской среды (Субсидии на реализацию мероприятий по формированию современной городской среды в части благоустройства общественных территорий)</t>
  </si>
  <si>
    <t>возмещение предприятиям ХКХ</t>
  </si>
  <si>
    <t xml:space="preserve"> приобретение компьютеров для МЦБ  </t>
  </si>
  <si>
    <t xml:space="preserve">Обеспечение жильем молодых семей  </t>
  </si>
  <si>
    <t xml:space="preserve">Разработка проектов рекультивации загрязненных земельных участков (полигонов ТКО) </t>
  </si>
  <si>
    <r>
      <t xml:space="preserve">организация отдыха детей в каникулярное время  </t>
    </r>
    <r>
      <rPr>
        <b/>
        <sz val="12"/>
        <rFont val="Times New Roman"/>
        <family val="1"/>
        <charset val="204"/>
      </rPr>
      <t xml:space="preserve"> </t>
    </r>
  </si>
  <si>
    <t xml:space="preserve">организация подвоза обучающихся и аренда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спортивно=оздоровительного направления основной образовательной программы начадьного общего образования  </t>
  </si>
  <si>
    <t xml:space="preserve">Расходы по экстерриториальности МФЦ  </t>
  </si>
  <si>
    <t xml:space="preserve">Расходы по областным услугам МФЦ  </t>
  </si>
  <si>
    <t xml:space="preserve">молодежная политика  </t>
  </si>
  <si>
    <t xml:space="preserve">Капитальный ремонт автомобильной дороги  ул. Социалистическая с. Чалтырь </t>
  </si>
  <si>
    <t>Капитальный ремонт автомобильной дороги  ул. Гагарина  с. Чалтырь</t>
  </si>
  <si>
    <t>Капитальный ремонт автомобильной дороги по ул. Ленина х. Недвиговка</t>
  </si>
  <si>
    <t xml:space="preserve">Ремонт автомобильной дороги  ул. Гагарина  х. Хапры </t>
  </si>
  <si>
    <t>Ремонт внутрипоселковой дороги по ул. 5-я линия в с. Чалтырь</t>
  </si>
  <si>
    <t>Ремонт внутрипоселковой дороги по ул. Савченко в х. Савченко</t>
  </si>
  <si>
    <t>Ремонт внутрипоселковой дороги по ул.Ченцова в х. Недвиговка</t>
  </si>
  <si>
    <t>Ремонт внутрипоселковой дороги по ул. Шаумяна в х. Красный Крым</t>
  </si>
  <si>
    <t>Ремонт внутрипоселковой дороги по ул.Туманяна в с. Чалтырь</t>
  </si>
  <si>
    <t xml:space="preserve">Разработка ПСД на строительство подводящих и разводящих сетей водоснабжения в с. Несветай </t>
  </si>
  <si>
    <t xml:space="preserve">Строительство ул. Луговой в х. Веселый </t>
  </si>
  <si>
    <t xml:space="preserve">строительство детского сада на 80 мест в х. Красный Крым по адресу: Ростовская область, Мясниковский район, х. Красный Крым, ул. Молодежная, 35 </t>
  </si>
  <si>
    <t xml:space="preserve">строительство детского сада на 100 мест в х. Калинин по адресу: Ростовская область, Мясниковский район, х. Калинин, ул. Соборная, 3  </t>
  </si>
  <si>
    <t>Расходы на обслуживание муниципального долга</t>
  </si>
  <si>
    <t xml:space="preserve">комплектование книжных фондов  </t>
  </si>
  <si>
    <t xml:space="preserve">поддержка отрасли культуры  </t>
  </si>
  <si>
    <t>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</t>
  </si>
  <si>
    <t>Капитальный ремонт буровой на воду</t>
  </si>
  <si>
    <t>Расходы на  проектно-сметную документацию на строительство и реконструкцию</t>
  </si>
  <si>
    <t>Приобретение оборудования для ВКХ</t>
  </si>
  <si>
    <t>Приобретение мебели</t>
  </si>
  <si>
    <t>Приобретение автомобилей</t>
  </si>
  <si>
    <t>Приобретение специализированной техники для МКУ</t>
  </si>
  <si>
    <t>Приобретение ноутбука для ВКС</t>
  </si>
  <si>
    <t>Приобретение стеллажей для архива</t>
  </si>
  <si>
    <t>Приобретение игрового оборудования для детской площадки в х. Калинин</t>
  </si>
  <si>
    <t>МФУ, компьютерная техника</t>
  </si>
  <si>
    <t>Проведение строительного контроля новых объектов (строящихся детских садов)</t>
  </si>
  <si>
    <t>технологическое присоединение к сетям инженерно-технического обеспечения  (газоснабжение) строящихся детских садов</t>
  </si>
  <si>
    <t>технологическое присоединение к сетям инженерно-технического обеспечения  (сети электроснабжения) детские сады</t>
  </si>
  <si>
    <t>приобретение оборудования для дошк. организаций (мебель, котлы, водонагреватели, бытовая техника)</t>
  </si>
  <si>
    <t>приобретение оборудования для общеобразовательных организаций (мебель, котлы, водонагреватели, бытовая техника) (по 50,0 тыс. руб. на 1 учреждение)</t>
  </si>
  <si>
    <t>приобретение оборудования для дошк. Организаций (мебель, котлы, водонагреватели, бытовая техника, спортивное оборудование и инвентарь)</t>
  </si>
  <si>
    <t xml:space="preserve">корректировка сметной стоимости строительства </t>
  </si>
  <si>
    <t>Расходы на изготовление сметы на капитальный ремонт беговой дорожки на стадионе в с. Чалтырь</t>
  </si>
  <si>
    <t>Проектные работы и инженерные изыскания по объекту : «Капитальный ремонт зданий муниципального бюджетного учреждения Мясниковского района «Центральная районная больница»,находящихся по  адресу :Ростовская обл.,Мясниковский район, с.Чалтырь,ул.Восточная,9</t>
  </si>
  <si>
    <t>проектно-сметная документация на капремонт ДШИ им.Сарьяна</t>
  </si>
  <si>
    <t>Экспертиза сметной стоимости на капитальный ремонт водопроводов и водопроводных сетей</t>
  </si>
  <si>
    <t>возмещение предприятиям жилищно-коммунального хозяйства части платы граждан за коммунальные услуги</t>
  </si>
  <si>
    <t>в связи с расширением сети и изменением тарифов</t>
  </si>
  <si>
    <t>в свячзи с расширением сети</t>
  </si>
  <si>
    <t xml:space="preserve"> в связи с изменением численности получателей и индексацией страховой части пенсий</t>
  </si>
  <si>
    <t>В соответствии со списками получателей</t>
  </si>
  <si>
    <t>в связи срасширением сети</t>
  </si>
  <si>
    <t>в связи с передачей имущества из казны в оперуправление</t>
  </si>
  <si>
    <t>Большесальское сельское поселение</t>
  </si>
  <si>
    <t>Калининское сельское поселение</t>
  </si>
  <si>
    <t>Краснокрымское сельское поселение</t>
  </si>
  <si>
    <t>Чалтырское сельское поселение</t>
  </si>
  <si>
    <t>Годовой план на01.10.2022 (текущего финансового года)</t>
  </si>
  <si>
    <r>
      <t>Годовой план на 1 число (текущего месяца)</t>
    </r>
    <r>
      <rPr>
        <b/>
        <sz val="11"/>
        <color rgb="FFFF0000"/>
        <rFont val="Times New Roman"/>
        <family val="1"/>
        <charset val="204"/>
      </rPr>
      <t xml:space="preserve"> октября</t>
    </r>
  </si>
  <si>
    <t>Бюджет  Мясниковского района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</si>
</sst>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  <numFmt numFmtId="166" formatCode="0.0"/>
    <numFmt numFmtId="167" formatCode="_-* #,##0.0_р_._-;\-* #,##0.0_р_._-;_-* &quot;-&quot;?_р_._-;_-@_-"/>
  </numFmts>
  <fonts count="46"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family val="2"/>
      <charset val="204"/>
    </font>
    <font>
      <b/>
      <i/>
      <sz val="12"/>
      <name val="Times New Roman"/>
      <family val="1"/>
      <charset val="204"/>
    </font>
    <font>
      <i/>
      <sz val="14"/>
      <name val="Arial Cyr"/>
      <family val="2"/>
      <charset val="204"/>
    </font>
    <font>
      <u/>
      <sz val="14"/>
      <name val="Arial Cyr"/>
      <family val="2"/>
      <charset val="204"/>
    </font>
    <font>
      <u/>
      <sz val="10"/>
      <name val="Arial Cyr"/>
      <family val="2"/>
      <charset val="204"/>
    </font>
    <font>
      <sz val="11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2"/>
      <name val="Arial Cyr"/>
      <family val="2"/>
      <charset val="204"/>
    </font>
    <font>
      <b/>
      <sz val="12"/>
      <name val="Arial Cyr"/>
      <charset val="204"/>
    </font>
    <font>
      <u/>
      <sz val="12"/>
      <name val="Arial Cyr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35">
    <xf numFmtId="0" fontId="0" fillId="0" borderId="0" xfId="0"/>
    <xf numFmtId="0" fontId="0" fillId="0" borderId="0" xfId="0" applyFill="1"/>
    <xf numFmtId="0" fontId="7" fillId="0" borderId="1" xfId="0" applyFont="1" applyFill="1" applyBorder="1"/>
    <xf numFmtId="0" fontId="6" fillId="0" borderId="0" xfId="0" applyFont="1" applyFill="1" applyBorder="1"/>
    <xf numFmtId="0" fontId="7" fillId="0" borderId="0" xfId="0" applyFont="1" applyFill="1" applyBorder="1"/>
    <xf numFmtId="0" fontId="5" fillId="0" borderId="1" xfId="0" applyFont="1" applyFill="1" applyBorder="1"/>
    <xf numFmtId="166" fontId="9" fillId="0" borderId="0" xfId="0" applyNumberFormat="1" applyFont="1" applyFill="1"/>
    <xf numFmtId="166" fontId="9" fillId="0" borderId="0" xfId="0" applyNumberFormat="1" applyFont="1" applyFill="1" applyBorder="1"/>
    <xf numFmtId="0" fontId="0" fillId="0" borderId="0" xfId="0" applyFill="1" applyBorder="1"/>
    <xf numFmtId="0" fontId="15" fillId="0" borderId="0" xfId="0" applyFont="1" applyFill="1"/>
    <xf numFmtId="165" fontId="2" fillId="0" borderId="1" xfId="0" applyNumberFormat="1" applyFont="1" applyFill="1" applyBorder="1" applyAlignment="1">
      <alignment horizontal="right" vertical="center"/>
    </xf>
    <xf numFmtId="0" fontId="15" fillId="0" borderId="1" xfId="0" applyFont="1" applyFill="1" applyBorder="1"/>
    <xf numFmtId="0" fontId="9" fillId="0" borderId="0" xfId="0" applyFont="1" applyFill="1" applyAlignment="1">
      <alignment wrapText="1"/>
    </xf>
    <xf numFmtId="0" fontId="9" fillId="0" borderId="0" xfId="0" applyFont="1" applyFill="1" applyBorder="1" applyAlignment="1">
      <alignment wrapText="1"/>
    </xf>
    <xf numFmtId="0" fontId="0" fillId="0" borderId="0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7" fontId="9" fillId="2" borderId="1" xfId="0" applyNumberFormat="1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/>
    </xf>
    <xf numFmtId="49" fontId="20" fillId="0" borderId="1" xfId="0" applyNumberFormat="1" applyFont="1" applyBorder="1" applyAlignment="1">
      <alignment vertical="center" wrapText="1"/>
    </xf>
    <xf numFmtId="166" fontId="9" fillId="0" borderId="1" xfId="0" applyNumberFormat="1" applyFont="1" applyFill="1" applyBorder="1"/>
    <xf numFmtId="0" fontId="9" fillId="0" borderId="0" xfId="0" applyFont="1" applyFill="1" applyAlignment="1">
      <alignment vertical="top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top"/>
    </xf>
    <xf numFmtId="49" fontId="20" fillId="0" borderId="0" xfId="0" applyNumberFormat="1" applyFont="1" applyFill="1" applyAlignment="1">
      <alignment vertical="top"/>
    </xf>
    <xf numFmtId="49" fontId="20" fillId="0" borderId="0" xfId="0" applyNumberFormat="1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2" fillId="0" borderId="0" xfId="0" applyFont="1" applyFill="1" applyBorder="1" applyAlignment="1">
      <alignment horizontal="center"/>
    </xf>
    <xf numFmtId="0" fontId="26" fillId="0" borderId="1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27" fillId="0" borderId="0" xfId="0" applyFont="1" applyFill="1" applyAlignment="1">
      <alignment vertical="top"/>
    </xf>
    <xf numFmtId="0" fontId="0" fillId="0" borderId="1" xfId="0" applyFill="1" applyBorder="1"/>
    <xf numFmtId="0" fontId="23" fillId="0" borderId="1" xfId="0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0" fillId="0" borderId="1" xfId="0" applyFill="1" applyBorder="1"/>
    <xf numFmtId="0" fontId="22" fillId="0" borderId="1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0" fillId="0" borderId="0" xfId="0" applyFont="1"/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right"/>
    </xf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 applyProtection="1">
      <alignment horizontal="center" vertical="center" wrapText="1"/>
      <protection locked="0"/>
    </xf>
    <xf numFmtId="0" fontId="22" fillId="0" borderId="0" xfId="0" applyFont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 applyProtection="1">
      <alignment horizontal="center" vertical="center" wrapText="1"/>
      <protection locked="0"/>
    </xf>
    <xf numFmtId="0" fontId="22" fillId="0" borderId="7" xfId="0" applyFont="1" applyFill="1" applyBorder="1" applyAlignment="1">
      <alignment horizontal="center" vertical="center"/>
    </xf>
    <xf numFmtId="0" fontId="22" fillId="0" borderId="9" xfId="0" applyFont="1" applyFill="1" applyBorder="1" applyAlignment="1" applyProtection="1">
      <alignment horizontal="center" vertical="center"/>
      <protection locked="0"/>
    </xf>
    <xf numFmtId="0" fontId="22" fillId="0" borderId="10" xfId="0" applyFont="1" applyFill="1" applyBorder="1" applyAlignment="1">
      <alignment horizontal="center" vertical="center"/>
    </xf>
    <xf numFmtId="0" fontId="22" fillId="0" borderId="0" xfId="0" applyFont="1"/>
    <xf numFmtId="0" fontId="22" fillId="0" borderId="9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22" fillId="0" borderId="9" xfId="0" applyFont="1" applyFill="1" applyBorder="1" applyAlignment="1">
      <alignment vertical="center" wrapText="1"/>
    </xf>
    <xf numFmtId="0" fontId="20" fillId="0" borderId="8" xfId="0" applyFont="1" applyFill="1" applyBorder="1" applyAlignment="1">
      <alignment horizontal="center" vertical="center"/>
    </xf>
    <xf numFmtId="0" fontId="20" fillId="0" borderId="9" xfId="0" applyFont="1" applyFill="1" applyBorder="1" applyAlignment="1">
      <alignment horizontal="center" vertical="center"/>
    </xf>
    <xf numFmtId="0" fontId="20" fillId="0" borderId="9" xfId="0" applyFont="1" applyFill="1" applyBorder="1" applyAlignment="1">
      <alignment vertical="center"/>
    </xf>
    <xf numFmtId="0" fontId="20" fillId="0" borderId="9" xfId="0" applyFont="1" applyFill="1" applyBorder="1" applyAlignment="1" applyProtection="1">
      <alignment horizontal="center" vertical="center"/>
      <protection locked="0"/>
    </xf>
    <xf numFmtId="0" fontId="20" fillId="0" borderId="9" xfId="0" applyFont="1" applyFill="1" applyBorder="1" applyAlignment="1">
      <alignment vertical="center" wrapText="1"/>
    </xf>
    <xf numFmtId="0" fontId="20" fillId="0" borderId="9" xfId="0" applyFont="1" applyFill="1" applyBorder="1" applyAlignment="1" applyProtection="1">
      <alignment horizontal="center" vertical="center"/>
    </xf>
    <xf numFmtId="0" fontId="20" fillId="0" borderId="10" xfId="0" applyFont="1" applyFill="1" applyBorder="1" applyAlignment="1" applyProtection="1">
      <alignment horizontal="center" vertical="center"/>
    </xf>
    <xf numFmtId="0" fontId="20" fillId="0" borderId="10" xfId="0" applyFont="1" applyFill="1" applyBorder="1" applyAlignment="1" applyProtection="1">
      <alignment horizontal="center" vertical="center"/>
      <protection locked="0"/>
    </xf>
    <xf numFmtId="0" fontId="20" fillId="0" borderId="9" xfId="0" applyFont="1" applyFill="1" applyBorder="1"/>
    <xf numFmtId="0" fontId="20" fillId="0" borderId="9" xfId="0" applyFont="1" applyFill="1" applyBorder="1" applyAlignment="1">
      <alignment wrapText="1"/>
    </xf>
    <xf numFmtId="0" fontId="20" fillId="0" borderId="9" xfId="0" applyFont="1" applyFill="1" applyBorder="1" applyAlignment="1" applyProtection="1">
      <alignment wrapText="1"/>
    </xf>
    <xf numFmtId="0" fontId="20" fillId="0" borderId="9" xfId="0" applyFont="1" applyFill="1" applyBorder="1" applyProtection="1">
      <protection locked="0"/>
    </xf>
    <xf numFmtId="0" fontId="20" fillId="0" borderId="10" xfId="0" applyFont="1" applyFill="1" applyBorder="1" applyProtection="1">
      <protection locked="0"/>
    </xf>
    <xf numFmtId="0" fontId="22" fillId="0" borderId="15" xfId="0" applyFont="1" applyFill="1" applyBorder="1" applyAlignment="1" applyProtection="1">
      <alignment horizontal="center" vertical="center"/>
      <protection locked="0"/>
    </xf>
    <xf numFmtId="0" fontId="22" fillId="0" borderId="15" xfId="0" applyFont="1" applyFill="1" applyBorder="1" applyAlignment="1" applyProtection="1">
      <alignment horizontal="center" vertical="center"/>
    </xf>
    <xf numFmtId="0" fontId="22" fillId="0" borderId="16" xfId="0" applyFont="1" applyFill="1" applyBorder="1" applyAlignment="1" applyProtection="1">
      <alignment horizontal="center" vertical="center"/>
    </xf>
    <xf numFmtId="166" fontId="21" fillId="0" borderId="0" xfId="0" applyNumberFormat="1" applyFont="1" applyFill="1" applyAlignment="1">
      <alignment horizontal="center" wrapText="1"/>
    </xf>
    <xf numFmtId="166" fontId="32" fillId="0" borderId="0" xfId="0" applyNumberFormat="1" applyFont="1" applyFill="1" applyAlignment="1">
      <alignment wrapText="1"/>
    </xf>
    <xf numFmtId="166" fontId="32" fillId="0" borderId="0" xfId="0" applyNumberFormat="1" applyFont="1" applyFill="1" applyAlignment="1">
      <alignment horizontal="center" wrapText="1"/>
    </xf>
    <xf numFmtId="0" fontId="33" fillId="0" borderId="0" xfId="0" applyFont="1" applyFill="1" applyBorder="1" applyAlignment="1">
      <alignment horizontal="center"/>
    </xf>
    <xf numFmtId="0" fontId="33" fillId="0" borderId="1" xfId="0" applyFont="1" applyFill="1" applyBorder="1" applyAlignment="1">
      <alignment horizontal="center" vertical="center"/>
    </xf>
    <xf numFmtId="0" fontId="34" fillId="0" borderId="1" xfId="0" applyFont="1" applyFill="1" applyBorder="1" applyAlignment="1">
      <alignment horizontal="center" vertical="center" wrapText="1"/>
    </xf>
    <xf numFmtId="164" fontId="34" fillId="0" borderId="1" xfId="0" applyNumberFormat="1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164" fontId="33" fillId="0" borderId="1" xfId="0" applyNumberFormat="1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vertical="center" wrapText="1"/>
    </xf>
    <xf numFmtId="164" fontId="33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right" vertical="center" wrapText="1"/>
    </xf>
    <xf numFmtId="0" fontId="34" fillId="0" borderId="1" xfId="0" applyFont="1" applyFill="1" applyBorder="1" applyAlignment="1">
      <alignment horizontal="center" vertical="center"/>
    </xf>
    <xf numFmtId="0" fontId="34" fillId="0" borderId="1" xfId="0" applyFont="1" applyFill="1" applyBorder="1" applyAlignment="1">
      <alignment vertical="center" wrapText="1"/>
    </xf>
    <xf numFmtId="167" fontId="20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vertical="top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 wrapText="1"/>
    </xf>
    <xf numFmtId="164" fontId="13" fillId="0" borderId="1" xfId="0" applyNumberFormat="1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 wrapText="1"/>
    </xf>
    <xf numFmtId="0" fontId="28" fillId="0" borderId="0" xfId="0" applyFont="1" applyFill="1" applyAlignment="1">
      <alignment vertical="top"/>
    </xf>
    <xf numFmtId="164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vertical="top"/>
    </xf>
    <xf numFmtId="0" fontId="27" fillId="0" borderId="1" xfId="0" applyFont="1" applyFill="1" applyBorder="1" applyAlignment="1">
      <alignment vertical="top"/>
    </xf>
    <xf numFmtId="0" fontId="28" fillId="0" borderId="1" xfId="0" applyFont="1" applyFill="1" applyBorder="1" applyAlignment="1">
      <alignment vertical="top"/>
    </xf>
    <xf numFmtId="0" fontId="28" fillId="0" borderId="9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0" fontId="20" fillId="0" borderId="9" xfId="0" applyFont="1" applyBorder="1" applyAlignment="1">
      <alignment vertical="center"/>
    </xf>
    <xf numFmtId="0" fontId="22" fillId="0" borderId="1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right"/>
    </xf>
    <xf numFmtId="49" fontId="20" fillId="0" borderId="0" xfId="0" applyNumberFormat="1" applyFont="1" applyFill="1" applyBorder="1" applyAlignment="1">
      <alignment horizontal="right" vertical="center" wrapText="1"/>
    </xf>
    <xf numFmtId="49" fontId="27" fillId="0" borderId="1" xfId="0" applyNumberFormat="1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 wrapText="1"/>
    </xf>
    <xf numFmtId="49" fontId="27" fillId="0" borderId="1" xfId="0" applyNumberFormat="1" applyFont="1" applyFill="1" applyBorder="1" applyAlignment="1">
      <alignment horizontal="center" vertical="top"/>
    </xf>
    <xf numFmtId="0" fontId="27" fillId="0" borderId="1" xfId="0" applyFont="1" applyFill="1" applyBorder="1" applyAlignment="1">
      <alignment horizontal="center" vertical="top"/>
    </xf>
    <xf numFmtId="0" fontId="27" fillId="0" borderId="0" xfId="0" applyFont="1" applyFill="1" applyAlignment="1">
      <alignment horizontal="center" vertical="top"/>
    </xf>
    <xf numFmtId="43" fontId="20" fillId="0" borderId="1" xfId="0" applyNumberFormat="1" applyFont="1" applyFill="1" applyBorder="1" applyAlignment="1">
      <alignment vertical="top"/>
    </xf>
    <xf numFmtId="49" fontId="35" fillId="0" borderId="0" xfId="0" applyNumberFormat="1" applyFont="1" applyFill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vertical="top"/>
    </xf>
    <xf numFmtId="164" fontId="9" fillId="0" borderId="1" xfId="0" applyNumberFormat="1" applyFont="1" applyFill="1" applyBorder="1" applyAlignment="1">
      <alignment horizontal="center" vertical="center" wrapText="1"/>
    </xf>
    <xf numFmtId="0" fontId="1" fillId="0" borderId="0" xfId="1" applyFill="1"/>
    <xf numFmtId="166" fontId="9" fillId="0" borderId="0" xfId="1" applyNumberFormat="1" applyFont="1" applyFill="1"/>
    <xf numFmtId="0" fontId="9" fillId="0" borderId="0" xfId="1" applyFont="1" applyFill="1"/>
    <xf numFmtId="166" fontId="9" fillId="0" borderId="1" xfId="1" applyNumberFormat="1" applyFont="1" applyFill="1" applyBorder="1"/>
    <xf numFmtId="0" fontId="9" fillId="0" borderId="1" xfId="1" applyFont="1" applyFill="1" applyBorder="1"/>
    <xf numFmtId="166" fontId="37" fillId="0" borderId="1" xfId="1" applyNumberFormat="1" applyFont="1" applyFill="1" applyBorder="1"/>
    <xf numFmtId="0" fontId="19" fillId="0" borderId="0" xfId="1" applyFont="1" applyFill="1"/>
    <xf numFmtId="0" fontId="2" fillId="0" borderId="1" xfId="1" applyFont="1" applyFill="1" applyBorder="1" applyAlignment="1">
      <alignment wrapText="1"/>
    </xf>
    <xf numFmtId="167" fontId="2" fillId="3" borderId="1" xfId="1" applyNumberFormat="1" applyFont="1" applyFill="1" applyBorder="1" applyAlignment="1">
      <alignment horizontal="right" vertical="center" wrapText="1"/>
    </xf>
    <xf numFmtId="166" fontId="2" fillId="3" borderId="1" xfId="1" applyNumberFormat="1" applyFont="1" applyFill="1" applyBorder="1" applyAlignment="1">
      <alignment horizontal="justify" vertical="center" wrapText="1"/>
    </xf>
    <xf numFmtId="167" fontId="2" fillId="0" borderId="1" xfId="1" applyNumberFormat="1" applyFont="1" applyFill="1" applyBorder="1" applyAlignment="1">
      <alignment horizontal="right" vertical="center" wrapText="1"/>
    </xf>
    <xf numFmtId="0" fontId="9" fillId="0" borderId="1" xfId="1" applyFont="1" applyFill="1" applyBorder="1" applyAlignment="1">
      <alignment horizontal="justify" vertical="center" wrapText="1"/>
    </xf>
    <xf numFmtId="0" fontId="9" fillId="0" borderId="1" xfId="1" applyFont="1" applyFill="1" applyBorder="1" applyAlignment="1">
      <alignment horizontal="justify" vertical="top" wrapText="1"/>
    </xf>
    <xf numFmtId="167" fontId="9" fillId="0" borderId="1" xfId="1" applyNumberFormat="1" applyFont="1" applyFill="1" applyBorder="1" applyAlignment="1">
      <alignment horizontal="right" vertical="center" wrapText="1"/>
    </xf>
    <xf numFmtId="0" fontId="17" fillId="0" borderId="0" xfId="1" applyFont="1" applyFill="1"/>
    <xf numFmtId="0" fontId="15" fillId="0" borderId="0" xfId="1" applyFont="1" applyFill="1"/>
    <xf numFmtId="0" fontId="17" fillId="0" borderId="18" xfId="1" applyFont="1" applyFill="1" applyBorder="1"/>
    <xf numFmtId="0" fontId="17" fillId="0" borderId="0" xfId="1" applyFont="1" applyFill="1" applyBorder="1"/>
    <xf numFmtId="0" fontId="18" fillId="0" borderId="0" xfId="1" applyFont="1" applyFill="1"/>
    <xf numFmtId="167" fontId="9" fillId="3" borderId="1" xfId="1" applyNumberFormat="1" applyFont="1" applyFill="1" applyBorder="1" applyAlignment="1">
      <alignment horizontal="right" vertical="center" wrapText="1"/>
    </xf>
    <xf numFmtId="166" fontId="9" fillId="0" borderId="1" xfId="1" applyNumberFormat="1" applyFont="1" applyFill="1" applyBorder="1" applyAlignment="1">
      <alignment horizontal="justify" vertical="center" wrapText="1"/>
    </xf>
    <xf numFmtId="0" fontId="21" fillId="0" borderId="1" xfId="1" applyFont="1" applyFill="1" applyBorder="1" applyAlignment="1">
      <alignment horizontal="justify" vertical="top" wrapText="1"/>
    </xf>
    <xf numFmtId="0" fontId="15" fillId="0" borderId="18" xfId="1" applyFont="1" applyFill="1" applyBorder="1"/>
    <xf numFmtId="0" fontId="15" fillId="0" borderId="0" xfId="1" applyFont="1" applyFill="1" applyBorder="1"/>
    <xf numFmtId="165" fontId="10" fillId="0" borderId="1" xfId="1" applyNumberFormat="1" applyFont="1" applyFill="1" applyBorder="1" applyAlignment="1">
      <alignment horizontal="center" vertical="center"/>
    </xf>
    <xf numFmtId="0" fontId="14" fillId="0" borderId="1" xfId="1" applyFont="1" applyFill="1" applyBorder="1" applyAlignment="1">
      <alignment horizontal="left" vertical="center"/>
    </xf>
    <xf numFmtId="165" fontId="2" fillId="3" borderId="1" xfId="1" applyNumberFormat="1" applyFont="1" applyFill="1" applyBorder="1" applyAlignment="1">
      <alignment horizontal="right" vertical="center"/>
    </xf>
    <xf numFmtId="0" fontId="2" fillId="3" borderId="1" xfId="1" applyFont="1" applyFill="1" applyBorder="1" applyAlignment="1">
      <alignment horizontal="left" vertical="center"/>
    </xf>
    <xf numFmtId="166" fontId="9" fillId="0" borderId="1" xfId="1" applyNumberFormat="1" applyFont="1" applyFill="1" applyBorder="1" applyAlignment="1">
      <alignment horizontal="center" vertical="center" wrapText="1"/>
    </xf>
    <xf numFmtId="0" fontId="1" fillId="0" borderId="0" xfId="1" applyFill="1" applyBorder="1"/>
    <xf numFmtId="166" fontId="9" fillId="0" borderId="0" xfId="1" applyNumberFormat="1" applyFont="1" applyFill="1" applyBorder="1" applyAlignment="1">
      <alignment horizontal="right"/>
    </xf>
    <xf numFmtId="166" fontId="9" fillId="0" borderId="0" xfId="1" applyNumberFormat="1" applyFont="1" applyFill="1" applyBorder="1"/>
    <xf numFmtId="0" fontId="9" fillId="0" borderId="0" xfId="1" applyFont="1" applyFill="1" applyBorder="1"/>
    <xf numFmtId="0" fontId="39" fillId="3" borderId="0" xfId="1" applyFont="1" applyFill="1"/>
    <xf numFmtId="167" fontId="9" fillId="2" borderId="1" xfId="1" applyNumberFormat="1" applyFont="1" applyFill="1" applyBorder="1" applyAlignment="1">
      <alignment horizontal="right" vertical="center" wrapText="1"/>
    </xf>
    <xf numFmtId="0" fontId="33" fillId="2" borderId="1" xfId="0" applyFont="1" applyFill="1" applyBorder="1" applyAlignment="1">
      <alignment vertical="center" wrapText="1"/>
    </xf>
    <xf numFmtId="164" fontId="33" fillId="2" borderId="1" xfId="0" applyNumberFormat="1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vertical="top"/>
    </xf>
    <xf numFmtId="0" fontId="40" fillId="0" borderId="1" xfId="1" applyFont="1" applyFill="1" applyBorder="1"/>
    <xf numFmtId="0" fontId="41" fillId="0" borderId="1" xfId="1" applyFont="1" applyFill="1" applyBorder="1"/>
    <xf numFmtId="0" fontId="19" fillId="0" borderId="1" xfId="1" applyFont="1" applyFill="1" applyBorder="1"/>
    <xf numFmtId="0" fontId="39" fillId="3" borderId="1" xfId="1" applyFont="1" applyFill="1" applyBorder="1"/>
    <xf numFmtId="0" fontId="38" fillId="0" borderId="1" xfId="1" applyFont="1" applyFill="1" applyBorder="1"/>
    <xf numFmtId="49" fontId="22" fillId="0" borderId="1" xfId="0" applyNumberFormat="1" applyFont="1" applyBorder="1" applyAlignment="1">
      <alignment vertical="center" wrapText="1"/>
    </xf>
    <xf numFmtId="165" fontId="9" fillId="0" borderId="1" xfId="0" applyNumberFormat="1" applyFont="1" applyFill="1" applyBorder="1" applyAlignment="1">
      <alignment horizontal="right" vertical="center"/>
    </xf>
    <xf numFmtId="166" fontId="2" fillId="0" borderId="1" xfId="0" applyNumberFormat="1" applyFont="1" applyFill="1" applyBorder="1"/>
    <xf numFmtId="167" fontId="2" fillId="2" borderId="1" xfId="0" applyNumberFormat="1" applyFont="1" applyFill="1" applyBorder="1" applyAlignment="1">
      <alignment vertical="center" wrapText="1"/>
    </xf>
    <xf numFmtId="49" fontId="20" fillId="0" borderId="1" xfId="0" applyNumberFormat="1" applyFont="1" applyFill="1" applyBorder="1" applyAlignment="1">
      <alignment vertical="center" wrapText="1"/>
    </xf>
    <xf numFmtId="0" fontId="42" fillId="0" borderId="1" xfId="0" applyFont="1" applyFill="1" applyBorder="1"/>
    <xf numFmtId="166" fontId="43" fillId="0" borderId="1" xfId="0" applyNumberFormat="1" applyFont="1" applyFill="1" applyBorder="1"/>
    <xf numFmtId="0" fontId="20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wrapText="1"/>
    </xf>
    <xf numFmtId="0" fontId="9" fillId="2" borderId="1" xfId="1" applyFont="1" applyFill="1" applyBorder="1" applyAlignment="1">
      <alignment wrapText="1"/>
    </xf>
    <xf numFmtId="0" fontId="24" fillId="0" borderId="1" xfId="1" applyFont="1" applyFill="1" applyBorder="1" applyAlignment="1">
      <alignment horizontal="left" vertical="center" wrapText="1"/>
    </xf>
    <xf numFmtId="0" fontId="2" fillId="0" borderId="1" xfId="1" applyFont="1" applyFill="1" applyBorder="1"/>
    <xf numFmtId="164" fontId="20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0" fontId="44" fillId="0" borderId="1" xfId="0" applyFont="1" applyFill="1" applyBorder="1"/>
    <xf numFmtId="0" fontId="45" fillId="0" borderId="1" xfId="0" applyFont="1" applyFill="1" applyBorder="1"/>
    <xf numFmtId="166" fontId="12" fillId="0" borderId="0" xfId="0" applyNumberFormat="1" applyFont="1" applyFill="1" applyAlignment="1">
      <alignment horizontal="center" wrapText="1"/>
    </xf>
    <xf numFmtId="0" fontId="22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 applyProtection="1">
      <alignment horizontal="center" vertical="top" wrapText="1"/>
      <protection locked="0"/>
    </xf>
    <xf numFmtId="0" fontId="20" fillId="0" borderId="1" xfId="0" applyFont="1" applyFill="1" applyBorder="1" applyAlignment="1">
      <alignment horizontal="center" vertical="center" wrapText="1"/>
    </xf>
    <xf numFmtId="49" fontId="20" fillId="0" borderId="17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center" vertical="top"/>
    </xf>
    <xf numFmtId="49" fontId="22" fillId="0" borderId="1" xfId="0" applyNumberFormat="1" applyFont="1" applyFill="1" applyBorder="1" applyAlignment="1">
      <alignment horizontal="center" vertical="center"/>
    </xf>
    <xf numFmtId="0" fontId="16" fillId="0" borderId="1" xfId="1" applyFont="1" applyFill="1" applyBorder="1" applyAlignment="1">
      <alignment horizontal="center" vertical="center"/>
    </xf>
    <xf numFmtId="0" fontId="16" fillId="0" borderId="2" xfId="1" applyFont="1" applyFill="1" applyBorder="1" applyAlignment="1">
      <alignment horizontal="center" vertical="center"/>
    </xf>
    <xf numFmtId="0" fontId="16" fillId="0" borderId="3" xfId="1" applyFont="1" applyFill="1" applyBorder="1" applyAlignment="1">
      <alignment horizontal="center" vertical="center"/>
    </xf>
    <xf numFmtId="0" fontId="16" fillId="0" borderId="22" xfId="1" applyFont="1" applyFill="1" applyBorder="1" applyAlignment="1">
      <alignment horizontal="center" vertical="center"/>
    </xf>
    <xf numFmtId="0" fontId="16" fillId="0" borderId="19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9" fillId="0" borderId="2" xfId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/>
    </xf>
    <xf numFmtId="0" fontId="9" fillId="0" borderId="4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166" fontId="12" fillId="0" borderId="0" xfId="1" applyNumberFormat="1" applyFont="1" applyFill="1" applyAlignment="1">
      <alignment horizontal="center" wrapText="1"/>
    </xf>
    <xf numFmtId="0" fontId="2" fillId="3" borderId="20" xfId="1" applyFont="1" applyFill="1" applyBorder="1" applyAlignment="1">
      <alignment horizontal="center" vertical="center" wrapText="1"/>
    </xf>
    <xf numFmtId="0" fontId="2" fillId="3" borderId="21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9" fillId="0" borderId="0" xfId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27" fillId="0" borderId="19" xfId="0" applyFont="1" applyFill="1" applyBorder="1" applyAlignment="1">
      <alignment horizontal="left" vertical="top" wrapText="1"/>
    </xf>
    <xf numFmtId="166" fontId="32" fillId="0" borderId="0" xfId="0" applyNumberFormat="1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left" vertical="center" wrapText="1"/>
    </xf>
    <xf numFmtId="0" fontId="28" fillId="0" borderId="8" xfId="0" applyFont="1" applyFill="1" applyBorder="1" applyAlignment="1">
      <alignment horizontal="center" vertical="center"/>
    </xf>
    <xf numFmtId="0" fontId="28" fillId="0" borderId="9" xfId="0" applyFont="1" applyFill="1" applyBorder="1" applyAlignment="1">
      <alignment horizontal="center" vertical="center"/>
    </xf>
    <xf numFmtId="0" fontId="22" fillId="0" borderId="13" xfId="0" applyFont="1" applyFill="1" applyBorder="1" applyAlignment="1">
      <alignment horizontal="center" vertical="top" wrapText="1"/>
    </xf>
    <xf numFmtId="0" fontId="22" fillId="0" borderId="14" xfId="0" applyFont="1" applyFill="1" applyBorder="1" applyAlignment="1">
      <alignment horizontal="center" vertical="top" wrapText="1"/>
    </xf>
    <xf numFmtId="0" fontId="30" fillId="0" borderId="0" xfId="0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 applyProtection="1">
      <alignment horizontal="left" vertical="center"/>
      <protection locked="0"/>
    </xf>
    <xf numFmtId="0" fontId="20" fillId="0" borderId="5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wrapText="1"/>
    </xf>
    <xf numFmtId="0" fontId="28" fillId="0" borderId="8" xfId="0" applyFont="1" applyFill="1" applyBorder="1" applyAlignment="1">
      <alignment horizontal="center" vertical="center" wrapText="1"/>
    </xf>
    <xf numFmtId="0" fontId="28" fillId="0" borderId="9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left" vertical="center" wrapText="1"/>
    </xf>
    <xf numFmtId="0" fontId="20" fillId="0" borderId="9" xfId="0" applyFont="1" applyFill="1" applyBorder="1" applyAlignment="1">
      <alignment horizontal="left" vertical="center" wrapText="1"/>
    </xf>
    <xf numFmtId="0" fontId="28" fillId="0" borderId="8" xfId="0" applyFont="1" applyFill="1" applyBorder="1" applyAlignment="1">
      <alignment horizontal="center"/>
    </xf>
    <xf numFmtId="0" fontId="28" fillId="0" borderId="9" xfId="0" applyFont="1" applyFill="1" applyBorder="1" applyAlignment="1">
      <alignment horizontal="center"/>
    </xf>
    <xf numFmtId="0" fontId="20" fillId="0" borderId="11" xfId="0" applyFont="1" applyFill="1" applyBorder="1" applyAlignment="1">
      <alignment horizontal="center" vertical="center"/>
    </xf>
    <xf numFmtId="0" fontId="20" fillId="0" borderId="12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0;&#1091;&#1083;&#1100;&#1090;&#1091;&#1088;&#107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2;&#1050;&#1059;%20&#1059;&#1063;&#1057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92;&#1080;&#1085;&#1086;&#1090;&#1076;&#1077;&#1083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0;&#1050;&#1048;&#1057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2;&#1056;&#1041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73;&#1088;&#1072;&#1079;&#1086;&#1074;&#1072;&#1085;&#1080;&#1077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9;&#1057;&#1047;&#1053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2;&#1060;&#1062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0;&#1076;&#1084;&#1080;&#1085;&#1080;&#1089;&#1090;&#1088;&#1072;&#1094;&#1080;&#110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 2"/>
      <sheetName val="прил. 3"/>
      <sheetName val="прил. 4"/>
      <sheetName val="прил. 5"/>
      <sheetName val="прил. 6"/>
    </sheetNames>
    <sheetDataSet>
      <sheetData sheetId="0">
        <row r="48">
          <cell r="D48">
            <v>3367.9</v>
          </cell>
          <cell r="E48">
            <v>2083.3000000000002</v>
          </cell>
          <cell r="F48">
            <v>3367.9</v>
          </cell>
          <cell r="G48">
            <v>3521.1</v>
          </cell>
          <cell r="M48">
            <v>3735.8</v>
          </cell>
          <cell r="N48">
            <v>3963.8</v>
          </cell>
        </row>
        <row r="49">
          <cell r="D49">
            <v>88137.4</v>
          </cell>
          <cell r="E49">
            <v>67704.3</v>
          </cell>
          <cell r="F49">
            <v>88137.4</v>
          </cell>
          <cell r="G49">
            <v>92873.8</v>
          </cell>
          <cell r="M49">
            <v>92873.8</v>
          </cell>
          <cell r="N49">
            <v>92873.8</v>
          </cell>
        </row>
        <row r="50">
          <cell r="D50">
            <v>0</v>
          </cell>
          <cell r="E50">
            <v>0</v>
          </cell>
          <cell r="F50">
            <v>0</v>
          </cell>
          <cell r="G50">
            <v>0</v>
          </cell>
          <cell r="M50">
            <v>0</v>
          </cell>
          <cell r="N50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M52">
            <v>0</v>
          </cell>
          <cell r="N52">
            <v>0</v>
          </cell>
        </row>
        <row r="54">
          <cell r="D54">
            <v>2192.4</v>
          </cell>
          <cell r="E54">
            <v>1371.2</v>
          </cell>
          <cell r="F54">
            <v>2192.4</v>
          </cell>
          <cell r="G54">
            <v>2370.6999999999998</v>
          </cell>
          <cell r="M54">
            <v>2433.9</v>
          </cell>
          <cell r="N54">
            <v>2491.1999999999998</v>
          </cell>
        </row>
        <row r="56">
          <cell r="D56">
            <v>14.2</v>
          </cell>
          <cell r="E56">
            <v>10.1</v>
          </cell>
          <cell r="F56">
            <v>14.2</v>
          </cell>
          <cell r="G56">
            <v>14.1</v>
          </cell>
          <cell r="M56">
            <v>14.2</v>
          </cell>
          <cell r="N56">
            <v>14.2</v>
          </cell>
        </row>
        <row r="57">
          <cell r="D57">
            <v>799.2</v>
          </cell>
          <cell r="E57">
            <v>560.79999999999995</v>
          </cell>
          <cell r="F57">
            <v>799.2</v>
          </cell>
          <cell r="G57">
            <v>799.3</v>
          </cell>
          <cell r="M57">
            <v>799.3</v>
          </cell>
          <cell r="N57">
            <v>799.3</v>
          </cell>
        </row>
        <row r="59">
          <cell r="D59">
            <v>0</v>
          </cell>
          <cell r="E59">
            <v>0</v>
          </cell>
          <cell r="M59">
            <v>0</v>
          </cell>
          <cell r="N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M60">
            <v>0</v>
          </cell>
          <cell r="N60">
            <v>0</v>
          </cell>
        </row>
        <row r="62">
          <cell r="D62">
            <v>0</v>
          </cell>
          <cell r="E62">
            <v>0</v>
          </cell>
          <cell r="M62">
            <v>0</v>
          </cell>
          <cell r="N62">
            <v>0</v>
          </cell>
        </row>
        <row r="63">
          <cell r="D63">
            <v>0</v>
          </cell>
          <cell r="E63">
            <v>0</v>
          </cell>
          <cell r="F63">
            <v>0</v>
          </cell>
          <cell r="G63">
            <v>0</v>
          </cell>
          <cell r="M63">
            <v>0</v>
          </cell>
          <cell r="N63">
            <v>0</v>
          </cell>
        </row>
        <row r="65">
          <cell r="M65">
            <v>0</v>
          </cell>
          <cell r="N65">
            <v>0</v>
          </cell>
        </row>
        <row r="66">
          <cell r="F66">
            <v>0</v>
          </cell>
          <cell r="G66">
            <v>0</v>
          </cell>
          <cell r="M66">
            <v>0</v>
          </cell>
          <cell r="N66">
            <v>0</v>
          </cell>
        </row>
        <row r="68">
          <cell r="D68">
            <v>115</v>
          </cell>
          <cell r="E68">
            <v>108.5</v>
          </cell>
          <cell r="F68">
            <v>115</v>
          </cell>
          <cell r="G68">
            <v>115</v>
          </cell>
          <cell r="M68">
            <v>115</v>
          </cell>
          <cell r="N68">
            <v>115</v>
          </cell>
        </row>
        <row r="69">
          <cell r="D69">
            <v>637</v>
          </cell>
          <cell r="E69">
            <v>540.5</v>
          </cell>
          <cell r="F69">
            <v>637</v>
          </cell>
          <cell r="G69">
            <v>637</v>
          </cell>
          <cell r="M69">
            <v>637</v>
          </cell>
          <cell r="N69">
            <v>637</v>
          </cell>
        </row>
        <row r="71">
          <cell r="D71">
            <v>0</v>
          </cell>
          <cell r="E71">
            <v>0</v>
          </cell>
          <cell r="F71">
            <v>0</v>
          </cell>
          <cell r="G71">
            <v>0</v>
          </cell>
          <cell r="M71">
            <v>0</v>
          </cell>
          <cell r="N71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M72">
            <v>0</v>
          </cell>
          <cell r="N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M73">
            <v>0</v>
          </cell>
          <cell r="N73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M76">
            <v>0</v>
          </cell>
          <cell r="N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M77">
            <v>0</v>
          </cell>
          <cell r="N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24.4</v>
          </cell>
          <cell r="M78">
            <v>24.4</v>
          </cell>
          <cell r="N78">
            <v>0</v>
          </cell>
        </row>
        <row r="79">
          <cell r="D79">
            <v>88.7</v>
          </cell>
          <cell r="E79">
            <v>87</v>
          </cell>
          <cell r="F79">
            <v>88.7</v>
          </cell>
          <cell r="G79">
            <v>55.1</v>
          </cell>
          <cell r="M79">
            <v>64</v>
          </cell>
          <cell r="N79">
            <v>23.1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M81">
            <v>0</v>
          </cell>
          <cell r="N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M82">
            <v>0</v>
          </cell>
          <cell r="N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M83">
            <v>0</v>
          </cell>
          <cell r="N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M84">
            <v>0</v>
          </cell>
          <cell r="N84">
            <v>0</v>
          </cell>
        </row>
        <row r="85">
          <cell r="D85">
            <v>0</v>
          </cell>
          <cell r="E85">
            <v>0</v>
          </cell>
          <cell r="F85">
            <v>0</v>
          </cell>
          <cell r="G85">
            <v>0</v>
          </cell>
          <cell r="M85">
            <v>0</v>
          </cell>
          <cell r="N85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M86">
            <v>0</v>
          </cell>
          <cell r="N86">
            <v>0</v>
          </cell>
        </row>
        <row r="87">
          <cell r="D87">
            <v>2521.6999999999998</v>
          </cell>
          <cell r="E87">
            <v>0</v>
          </cell>
          <cell r="F87">
            <v>2521.6999999999998</v>
          </cell>
          <cell r="G87">
            <v>0</v>
          </cell>
          <cell r="M87">
            <v>0</v>
          </cell>
          <cell r="N87">
            <v>0</v>
          </cell>
        </row>
        <row r="88">
          <cell r="D88">
            <v>1961.7</v>
          </cell>
          <cell r="E88">
            <v>0</v>
          </cell>
          <cell r="F88">
            <v>1961.7</v>
          </cell>
          <cell r="G88">
            <v>0</v>
          </cell>
          <cell r="M88">
            <v>0</v>
          </cell>
          <cell r="N88">
            <v>0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M89">
            <v>0</v>
          </cell>
          <cell r="N89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M91">
            <v>0</v>
          </cell>
          <cell r="N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M92">
            <v>0</v>
          </cell>
          <cell r="N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M93">
            <v>0</v>
          </cell>
          <cell r="N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M94">
            <v>0</v>
          </cell>
          <cell r="N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M95">
            <v>0</v>
          </cell>
          <cell r="N95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M97">
            <v>0</v>
          </cell>
          <cell r="N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M98">
            <v>0</v>
          </cell>
          <cell r="N98">
            <v>0</v>
          </cell>
        </row>
        <row r="101"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M101">
            <v>0</v>
          </cell>
          <cell r="N101">
            <v>0</v>
          </cell>
        </row>
        <row r="102">
          <cell r="D102">
            <v>751.7</v>
          </cell>
          <cell r="E102">
            <v>532.6</v>
          </cell>
          <cell r="F102">
            <v>751.7</v>
          </cell>
          <cell r="G102">
            <v>0</v>
          </cell>
          <cell r="M102">
            <v>0</v>
          </cell>
          <cell r="N102">
            <v>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M104">
            <v>0</v>
          </cell>
          <cell r="N104">
            <v>0</v>
          </cell>
        </row>
        <row r="105"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M105">
            <v>0</v>
          </cell>
          <cell r="N105">
            <v>0</v>
          </cell>
        </row>
        <row r="107">
          <cell r="D107">
            <v>2</v>
          </cell>
          <cell r="E107">
            <v>0.8</v>
          </cell>
          <cell r="F107">
            <v>2</v>
          </cell>
          <cell r="G107">
            <v>2</v>
          </cell>
          <cell r="M107">
            <v>0</v>
          </cell>
          <cell r="N107">
            <v>0</v>
          </cell>
        </row>
        <row r="108">
          <cell r="D108">
            <v>64</v>
          </cell>
          <cell r="E108">
            <v>12.8</v>
          </cell>
          <cell r="F108">
            <v>64</v>
          </cell>
          <cell r="G108">
            <v>64</v>
          </cell>
          <cell r="M108">
            <v>0</v>
          </cell>
          <cell r="N108">
            <v>0</v>
          </cell>
        </row>
        <row r="109">
          <cell r="F109">
            <v>0</v>
          </cell>
          <cell r="G109">
            <v>0</v>
          </cell>
        </row>
        <row r="111"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M111">
            <v>0</v>
          </cell>
          <cell r="N111">
            <v>0</v>
          </cell>
        </row>
        <row r="112"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M112">
            <v>0</v>
          </cell>
          <cell r="N112">
            <v>0</v>
          </cell>
        </row>
        <row r="114">
          <cell r="D114">
            <v>214.8</v>
          </cell>
          <cell r="E114">
            <v>106.3</v>
          </cell>
          <cell r="F114">
            <v>214.8</v>
          </cell>
          <cell r="G114">
            <v>224.6</v>
          </cell>
          <cell r="M114">
            <v>0</v>
          </cell>
          <cell r="N114">
            <v>0</v>
          </cell>
        </row>
        <row r="115"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M115">
            <v>0</v>
          </cell>
          <cell r="N115">
            <v>0</v>
          </cell>
        </row>
        <row r="116"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M116">
            <v>0</v>
          </cell>
          <cell r="N116">
            <v>0</v>
          </cell>
        </row>
        <row r="117"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M117">
            <v>0</v>
          </cell>
          <cell r="N117">
            <v>0</v>
          </cell>
        </row>
        <row r="118"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M118">
            <v>0</v>
          </cell>
          <cell r="N118">
            <v>0</v>
          </cell>
        </row>
        <row r="119"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M119">
            <v>0</v>
          </cell>
          <cell r="N119">
            <v>0</v>
          </cell>
        </row>
        <row r="120"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M120">
            <v>0</v>
          </cell>
          <cell r="N120">
            <v>0</v>
          </cell>
        </row>
        <row r="121"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M121">
            <v>0</v>
          </cell>
          <cell r="N121">
            <v>0</v>
          </cell>
        </row>
        <row r="122"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M122">
            <v>0</v>
          </cell>
          <cell r="N122">
            <v>0</v>
          </cell>
        </row>
        <row r="124"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M124">
            <v>0</v>
          </cell>
          <cell r="N124">
            <v>0</v>
          </cell>
        </row>
        <row r="125"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M125">
            <v>0</v>
          </cell>
          <cell r="N125">
            <v>0</v>
          </cell>
        </row>
        <row r="126"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M126">
            <v>0</v>
          </cell>
          <cell r="N126">
            <v>0</v>
          </cell>
        </row>
        <row r="127"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M127">
            <v>0</v>
          </cell>
          <cell r="N127">
            <v>0</v>
          </cell>
        </row>
        <row r="128">
          <cell r="D128">
            <v>19.399999999999999</v>
          </cell>
          <cell r="E128">
            <v>0</v>
          </cell>
          <cell r="F128">
            <v>19.399999999999999</v>
          </cell>
          <cell r="G128">
            <v>0</v>
          </cell>
          <cell r="M128">
            <v>0</v>
          </cell>
          <cell r="N128">
            <v>0</v>
          </cell>
        </row>
        <row r="129"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M129">
            <v>0</v>
          </cell>
          <cell r="N129">
            <v>0</v>
          </cell>
        </row>
        <row r="130"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M130">
            <v>0</v>
          </cell>
          <cell r="N130">
            <v>0</v>
          </cell>
        </row>
        <row r="131"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M131">
            <v>0</v>
          </cell>
          <cell r="N131">
            <v>0</v>
          </cell>
        </row>
        <row r="132"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M132">
            <v>0</v>
          </cell>
          <cell r="N132">
            <v>0</v>
          </cell>
        </row>
        <row r="133">
          <cell r="D133">
            <v>5.6</v>
          </cell>
          <cell r="E133">
            <v>5.6</v>
          </cell>
          <cell r="F133">
            <v>5.6</v>
          </cell>
          <cell r="G133">
            <v>0</v>
          </cell>
          <cell r="M133">
            <v>0</v>
          </cell>
          <cell r="N133">
            <v>0</v>
          </cell>
        </row>
        <row r="134"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M134">
            <v>0</v>
          </cell>
          <cell r="N134">
            <v>0</v>
          </cell>
        </row>
        <row r="135">
          <cell r="D135">
            <v>10</v>
          </cell>
          <cell r="E135">
            <v>0</v>
          </cell>
          <cell r="F135">
            <v>10</v>
          </cell>
          <cell r="G135">
            <v>0</v>
          </cell>
          <cell r="M135">
            <v>0</v>
          </cell>
          <cell r="N135">
            <v>0</v>
          </cell>
        </row>
        <row r="136">
          <cell r="D136">
            <v>6</v>
          </cell>
          <cell r="E136">
            <v>5.4</v>
          </cell>
          <cell r="F136">
            <v>6</v>
          </cell>
          <cell r="G136">
            <v>0</v>
          </cell>
          <cell r="M136">
            <v>0</v>
          </cell>
          <cell r="N136">
            <v>0</v>
          </cell>
        </row>
        <row r="137">
          <cell r="D137">
            <v>55</v>
          </cell>
          <cell r="E137">
            <v>18.3</v>
          </cell>
          <cell r="F137">
            <v>55</v>
          </cell>
          <cell r="G137">
            <v>0</v>
          </cell>
          <cell r="M137">
            <v>0</v>
          </cell>
          <cell r="N137">
            <v>0</v>
          </cell>
        </row>
        <row r="138"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M138">
            <v>0</v>
          </cell>
          <cell r="N138">
            <v>0</v>
          </cell>
        </row>
        <row r="139"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M139">
            <v>0</v>
          </cell>
          <cell r="N139">
            <v>0</v>
          </cell>
        </row>
        <row r="140"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M140">
            <v>0</v>
          </cell>
          <cell r="N140">
            <v>0</v>
          </cell>
        </row>
        <row r="141"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M141">
            <v>0</v>
          </cell>
          <cell r="N141">
            <v>0</v>
          </cell>
        </row>
        <row r="142"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M142">
            <v>0</v>
          </cell>
          <cell r="N142">
            <v>0</v>
          </cell>
        </row>
        <row r="143"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M143">
            <v>0</v>
          </cell>
          <cell r="N143">
            <v>0</v>
          </cell>
        </row>
        <row r="144"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M144">
            <v>0</v>
          </cell>
          <cell r="N144">
            <v>0</v>
          </cell>
        </row>
        <row r="145"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M145">
            <v>0</v>
          </cell>
          <cell r="N145">
            <v>0</v>
          </cell>
        </row>
        <row r="146"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M146">
            <v>0</v>
          </cell>
          <cell r="N146">
            <v>0</v>
          </cell>
        </row>
        <row r="147"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M147">
            <v>0</v>
          </cell>
          <cell r="N147">
            <v>0</v>
          </cell>
        </row>
        <row r="148"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M148">
            <v>0</v>
          </cell>
          <cell r="N148">
            <v>0</v>
          </cell>
        </row>
        <row r="149"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M149">
            <v>0</v>
          </cell>
          <cell r="N149">
            <v>0</v>
          </cell>
        </row>
        <row r="150"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M150">
            <v>0</v>
          </cell>
          <cell r="N150">
            <v>0</v>
          </cell>
        </row>
        <row r="151"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M151">
            <v>0</v>
          </cell>
          <cell r="N151">
            <v>0</v>
          </cell>
        </row>
        <row r="152"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M152">
            <v>0</v>
          </cell>
          <cell r="N152">
            <v>0</v>
          </cell>
        </row>
        <row r="153"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M153">
            <v>0</v>
          </cell>
          <cell r="N153">
            <v>0</v>
          </cell>
        </row>
        <row r="154">
          <cell r="D154">
            <v>58.2</v>
          </cell>
          <cell r="E154">
            <v>0</v>
          </cell>
          <cell r="F154">
            <v>58.2</v>
          </cell>
          <cell r="G154">
            <v>0</v>
          </cell>
          <cell r="M154">
            <v>0</v>
          </cell>
          <cell r="N154">
            <v>0</v>
          </cell>
        </row>
        <row r="155">
          <cell r="E155">
            <v>1808.5</v>
          </cell>
          <cell r="F155">
            <v>3564.7</v>
          </cell>
          <cell r="G155">
            <v>0</v>
          </cell>
          <cell r="M155">
            <v>0</v>
          </cell>
          <cell r="N155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 2"/>
      <sheetName val="прил. 3"/>
      <sheetName val="прил. 4"/>
      <sheetName val="прил. 5"/>
      <sheetName val="прил. 6"/>
    </sheetNames>
    <sheetDataSet>
      <sheetData sheetId="0"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M48">
            <v>0</v>
          </cell>
          <cell r="N48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M49">
            <v>0</v>
          </cell>
          <cell r="N49">
            <v>0</v>
          </cell>
        </row>
        <row r="50">
          <cell r="D50">
            <v>5638.7</v>
          </cell>
          <cell r="E50">
            <v>3698.9</v>
          </cell>
          <cell r="F50">
            <v>5638.7</v>
          </cell>
          <cell r="G50">
            <v>5980</v>
          </cell>
          <cell r="M50">
            <v>6296.8</v>
          </cell>
          <cell r="N50">
            <v>6548.7</v>
          </cell>
        </row>
        <row r="52">
          <cell r="D52">
            <v>22</v>
          </cell>
          <cell r="E52">
            <v>9.1</v>
          </cell>
          <cell r="F52">
            <v>22</v>
          </cell>
          <cell r="G52">
            <v>12.9</v>
          </cell>
          <cell r="M52">
            <v>0</v>
          </cell>
          <cell r="N52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M54">
            <v>0</v>
          </cell>
          <cell r="N54">
            <v>0</v>
          </cell>
        </row>
        <row r="56">
          <cell r="D56">
            <v>346</v>
          </cell>
          <cell r="E56">
            <v>249.5</v>
          </cell>
          <cell r="F56">
            <v>346</v>
          </cell>
          <cell r="G56">
            <v>345</v>
          </cell>
          <cell r="M56">
            <v>0</v>
          </cell>
          <cell r="N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G57">
            <v>0</v>
          </cell>
          <cell r="M57">
            <v>0</v>
          </cell>
          <cell r="N57">
            <v>0</v>
          </cell>
        </row>
        <row r="59">
          <cell r="D59">
            <v>0</v>
          </cell>
          <cell r="E59">
            <v>0</v>
          </cell>
          <cell r="M59">
            <v>0</v>
          </cell>
          <cell r="N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M60">
            <v>0</v>
          </cell>
          <cell r="N60">
            <v>0</v>
          </cell>
        </row>
        <row r="62">
          <cell r="D62">
            <v>0</v>
          </cell>
          <cell r="E62">
            <v>0</v>
          </cell>
          <cell r="M62">
            <v>0</v>
          </cell>
          <cell r="N62">
            <v>0</v>
          </cell>
        </row>
        <row r="63">
          <cell r="D63">
            <v>0</v>
          </cell>
          <cell r="E63">
            <v>0</v>
          </cell>
          <cell r="F63">
            <v>0</v>
          </cell>
          <cell r="G63">
            <v>0</v>
          </cell>
          <cell r="M63">
            <v>0</v>
          </cell>
          <cell r="N63">
            <v>0</v>
          </cell>
        </row>
        <row r="65">
          <cell r="M65">
            <v>0</v>
          </cell>
          <cell r="N65">
            <v>0</v>
          </cell>
        </row>
        <row r="66">
          <cell r="F66">
            <v>0</v>
          </cell>
          <cell r="G66">
            <v>0</v>
          </cell>
          <cell r="M66">
            <v>0</v>
          </cell>
          <cell r="N66">
            <v>0</v>
          </cell>
        </row>
        <row r="68">
          <cell r="D68">
            <v>101.5</v>
          </cell>
          <cell r="E68">
            <v>65.900000000000006</v>
          </cell>
          <cell r="F68">
            <v>101.5</v>
          </cell>
          <cell r="G68">
            <v>104.1</v>
          </cell>
          <cell r="M68">
            <v>0</v>
          </cell>
          <cell r="N68">
            <v>0</v>
          </cell>
        </row>
        <row r="69">
          <cell r="D69">
            <v>0</v>
          </cell>
          <cell r="E69">
            <v>0</v>
          </cell>
          <cell r="F69">
            <v>0</v>
          </cell>
          <cell r="G69">
            <v>0</v>
          </cell>
          <cell r="M69">
            <v>0</v>
          </cell>
          <cell r="N69">
            <v>0</v>
          </cell>
        </row>
        <row r="71">
          <cell r="D71">
            <v>0</v>
          </cell>
          <cell r="E71">
            <v>0</v>
          </cell>
          <cell r="F71">
            <v>0</v>
          </cell>
          <cell r="G71">
            <v>0</v>
          </cell>
          <cell r="M71">
            <v>0</v>
          </cell>
          <cell r="N71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M72">
            <v>0</v>
          </cell>
          <cell r="N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M73">
            <v>0</v>
          </cell>
          <cell r="N73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M76">
            <v>0</v>
          </cell>
          <cell r="N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M77">
            <v>0</v>
          </cell>
          <cell r="N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M78">
            <v>0</v>
          </cell>
          <cell r="N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M79">
            <v>0</v>
          </cell>
          <cell r="N79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M81">
            <v>0</v>
          </cell>
          <cell r="N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M82">
            <v>0</v>
          </cell>
          <cell r="N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M83">
            <v>0</v>
          </cell>
          <cell r="N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M84">
            <v>0</v>
          </cell>
          <cell r="N84">
            <v>0</v>
          </cell>
        </row>
        <row r="85">
          <cell r="D85">
            <v>0</v>
          </cell>
          <cell r="E85">
            <v>0</v>
          </cell>
          <cell r="F85">
            <v>0</v>
          </cell>
          <cell r="G85">
            <v>0</v>
          </cell>
          <cell r="M85">
            <v>0</v>
          </cell>
          <cell r="N85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M86">
            <v>0</v>
          </cell>
          <cell r="N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M87">
            <v>0</v>
          </cell>
          <cell r="N87">
            <v>0</v>
          </cell>
        </row>
        <row r="88">
          <cell r="D88">
            <v>0</v>
          </cell>
          <cell r="E88">
            <v>0</v>
          </cell>
          <cell r="F88">
            <v>0</v>
          </cell>
          <cell r="G88">
            <v>0</v>
          </cell>
          <cell r="M88">
            <v>0</v>
          </cell>
          <cell r="N88">
            <v>0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M89">
            <v>0</v>
          </cell>
          <cell r="N89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M91">
            <v>0</v>
          </cell>
          <cell r="N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M92">
            <v>0</v>
          </cell>
          <cell r="N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M93">
            <v>0</v>
          </cell>
          <cell r="N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M94">
            <v>0</v>
          </cell>
          <cell r="N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M95">
            <v>0</v>
          </cell>
          <cell r="N95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M97">
            <v>0</v>
          </cell>
          <cell r="N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M98">
            <v>0</v>
          </cell>
          <cell r="N98">
            <v>0</v>
          </cell>
        </row>
        <row r="101"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M101">
            <v>0</v>
          </cell>
          <cell r="N101">
            <v>0</v>
          </cell>
        </row>
        <row r="102"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M102">
            <v>0</v>
          </cell>
          <cell r="N102">
            <v>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M104">
            <v>0</v>
          </cell>
          <cell r="N104">
            <v>0</v>
          </cell>
        </row>
        <row r="105"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M105">
            <v>0</v>
          </cell>
          <cell r="N105">
            <v>0</v>
          </cell>
        </row>
        <row r="107">
          <cell r="D107">
            <v>1</v>
          </cell>
          <cell r="E107">
            <v>0.7</v>
          </cell>
          <cell r="F107">
            <v>1</v>
          </cell>
          <cell r="G107">
            <v>1</v>
          </cell>
          <cell r="M107">
            <v>0</v>
          </cell>
          <cell r="N107">
            <v>0</v>
          </cell>
        </row>
        <row r="108"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M108">
            <v>0</v>
          </cell>
          <cell r="N108">
            <v>0</v>
          </cell>
        </row>
        <row r="109">
          <cell r="F109">
            <v>0</v>
          </cell>
          <cell r="G109">
            <v>0</v>
          </cell>
        </row>
        <row r="111"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M111">
            <v>0</v>
          </cell>
          <cell r="N111">
            <v>0</v>
          </cell>
        </row>
        <row r="112"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M112">
            <v>0</v>
          </cell>
          <cell r="N112">
            <v>0</v>
          </cell>
        </row>
        <row r="114"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M114">
            <v>0</v>
          </cell>
          <cell r="N114">
            <v>0</v>
          </cell>
        </row>
        <row r="115"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M115">
            <v>0</v>
          </cell>
          <cell r="N115">
            <v>0</v>
          </cell>
        </row>
        <row r="116"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M116">
            <v>0</v>
          </cell>
          <cell r="N116">
            <v>0</v>
          </cell>
        </row>
        <row r="117"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M117">
            <v>0</v>
          </cell>
          <cell r="N117">
            <v>0</v>
          </cell>
        </row>
        <row r="118"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M118">
            <v>0</v>
          </cell>
          <cell r="N118">
            <v>0</v>
          </cell>
        </row>
        <row r="119"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M119">
            <v>0</v>
          </cell>
          <cell r="N119">
            <v>0</v>
          </cell>
        </row>
        <row r="120"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M120">
            <v>0</v>
          </cell>
          <cell r="N120">
            <v>0</v>
          </cell>
        </row>
        <row r="121"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M121">
            <v>0</v>
          </cell>
          <cell r="N121">
            <v>0</v>
          </cell>
        </row>
        <row r="122"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M122">
            <v>0</v>
          </cell>
          <cell r="N122">
            <v>0</v>
          </cell>
        </row>
        <row r="124"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M124">
            <v>0</v>
          </cell>
          <cell r="N124">
            <v>0</v>
          </cell>
        </row>
        <row r="125"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M125">
            <v>0</v>
          </cell>
          <cell r="N125">
            <v>0</v>
          </cell>
        </row>
        <row r="126"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M126">
            <v>0</v>
          </cell>
          <cell r="N126">
            <v>0</v>
          </cell>
        </row>
        <row r="127"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M127">
            <v>0</v>
          </cell>
          <cell r="N127">
            <v>0</v>
          </cell>
        </row>
        <row r="128">
          <cell r="D128">
            <v>3</v>
          </cell>
          <cell r="E128">
            <v>0</v>
          </cell>
          <cell r="F128">
            <v>3</v>
          </cell>
          <cell r="G128">
            <v>0</v>
          </cell>
          <cell r="M128">
            <v>0</v>
          </cell>
          <cell r="N128">
            <v>0</v>
          </cell>
        </row>
        <row r="129">
          <cell r="D129">
            <v>11.5</v>
          </cell>
          <cell r="E129">
            <v>2.7</v>
          </cell>
          <cell r="F129">
            <v>11.5</v>
          </cell>
          <cell r="G129">
            <v>0</v>
          </cell>
          <cell r="M129">
            <v>0</v>
          </cell>
          <cell r="N129">
            <v>0</v>
          </cell>
        </row>
        <row r="130"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M130">
            <v>0</v>
          </cell>
          <cell r="N130">
            <v>0</v>
          </cell>
        </row>
        <row r="131"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M131">
            <v>0</v>
          </cell>
          <cell r="N131">
            <v>0</v>
          </cell>
        </row>
        <row r="132">
          <cell r="D132">
            <v>250.5</v>
          </cell>
          <cell r="E132">
            <v>227.9</v>
          </cell>
          <cell r="F132">
            <v>250.5</v>
          </cell>
          <cell r="G132">
            <v>0</v>
          </cell>
          <cell r="M132">
            <v>0</v>
          </cell>
          <cell r="N132">
            <v>0</v>
          </cell>
        </row>
        <row r="133">
          <cell r="D133">
            <v>10</v>
          </cell>
          <cell r="E133">
            <v>9.6999999999999993</v>
          </cell>
          <cell r="F133">
            <v>10</v>
          </cell>
          <cell r="G133">
            <v>0</v>
          </cell>
          <cell r="M133">
            <v>0</v>
          </cell>
          <cell r="N133">
            <v>0</v>
          </cell>
        </row>
        <row r="134">
          <cell r="D134">
            <v>10.6</v>
          </cell>
          <cell r="E134">
            <v>7</v>
          </cell>
          <cell r="F134">
            <v>10.6</v>
          </cell>
          <cell r="G134">
            <v>0</v>
          </cell>
          <cell r="M134">
            <v>0</v>
          </cell>
          <cell r="N134">
            <v>0</v>
          </cell>
        </row>
        <row r="135">
          <cell r="D135">
            <v>24.4</v>
          </cell>
          <cell r="E135">
            <v>14.1</v>
          </cell>
          <cell r="F135">
            <v>24.4</v>
          </cell>
          <cell r="G135">
            <v>0</v>
          </cell>
          <cell r="M135">
            <v>0</v>
          </cell>
          <cell r="N135">
            <v>0</v>
          </cell>
        </row>
        <row r="136">
          <cell r="D136">
            <v>40.5</v>
          </cell>
          <cell r="E136">
            <v>0</v>
          </cell>
          <cell r="F136">
            <v>40.5</v>
          </cell>
          <cell r="G136">
            <v>0</v>
          </cell>
          <cell r="M136">
            <v>0</v>
          </cell>
          <cell r="N136">
            <v>0</v>
          </cell>
        </row>
        <row r="137">
          <cell r="D137">
            <v>24.8</v>
          </cell>
          <cell r="E137">
            <v>24.8</v>
          </cell>
          <cell r="F137">
            <v>24.8</v>
          </cell>
          <cell r="G137">
            <v>0</v>
          </cell>
          <cell r="M137">
            <v>0</v>
          </cell>
          <cell r="N137">
            <v>0</v>
          </cell>
        </row>
        <row r="138"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M138">
            <v>0</v>
          </cell>
          <cell r="N138">
            <v>0</v>
          </cell>
        </row>
        <row r="139"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M139">
            <v>0</v>
          </cell>
          <cell r="N139">
            <v>0</v>
          </cell>
        </row>
        <row r="140"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M140">
            <v>0</v>
          </cell>
          <cell r="N140">
            <v>0</v>
          </cell>
        </row>
        <row r="141"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M141">
            <v>0</v>
          </cell>
          <cell r="N141">
            <v>0</v>
          </cell>
        </row>
        <row r="142">
          <cell r="D142">
            <v>2.5</v>
          </cell>
          <cell r="E142">
            <v>0</v>
          </cell>
          <cell r="F142">
            <v>2.5</v>
          </cell>
          <cell r="G142">
            <v>0</v>
          </cell>
          <cell r="M142">
            <v>0</v>
          </cell>
          <cell r="N142">
            <v>0</v>
          </cell>
        </row>
        <row r="143"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M143">
            <v>0</v>
          </cell>
          <cell r="N143">
            <v>0</v>
          </cell>
        </row>
        <row r="144"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M144">
            <v>0</v>
          </cell>
          <cell r="N144">
            <v>0</v>
          </cell>
        </row>
        <row r="145"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M145">
            <v>0</v>
          </cell>
          <cell r="N145">
            <v>0</v>
          </cell>
        </row>
        <row r="146"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M146">
            <v>0</v>
          </cell>
          <cell r="N146">
            <v>0</v>
          </cell>
        </row>
        <row r="147"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M147">
            <v>0</v>
          </cell>
          <cell r="N147">
            <v>0</v>
          </cell>
        </row>
        <row r="148"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M148">
            <v>0</v>
          </cell>
          <cell r="N148">
            <v>0</v>
          </cell>
        </row>
        <row r="149"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M149">
            <v>0</v>
          </cell>
          <cell r="N149">
            <v>0</v>
          </cell>
        </row>
        <row r="150"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M150">
            <v>0</v>
          </cell>
          <cell r="N150">
            <v>0</v>
          </cell>
        </row>
        <row r="151"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M151">
            <v>0</v>
          </cell>
          <cell r="N151">
            <v>0</v>
          </cell>
        </row>
        <row r="152"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M152">
            <v>0</v>
          </cell>
          <cell r="N152">
            <v>0</v>
          </cell>
        </row>
        <row r="153"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M153">
            <v>0</v>
          </cell>
          <cell r="N153">
            <v>0</v>
          </cell>
        </row>
        <row r="154">
          <cell r="D154">
            <v>2132.9</v>
          </cell>
          <cell r="E154">
            <v>1290.4000000000001</v>
          </cell>
          <cell r="F154">
            <v>2132.9</v>
          </cell>
          <cell r="G154">
            <v>0</v>
          </cell>
          <cell r="M154">
            <v>0</v>
          </cell>
          <cell r="N154">
            <v>0</v>
          </cell>
        </row>
        <row r="155">
          <cell r="E155">
            <v>0</v>
          </cell>
          <cell r="F155">
            <v>0</v>
          </cell>
          <cell r="G155">
            <v>0</v>
          </cell>
          <cell r="M155">
            <v>0</v>
          </cell>
          <cell r="N155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 2"/>
      <sheetName val="прил. 3"/>
      <sheetName val="прил. 4"/>
      <sheetName val="прил. 5"/>
      <sheetName val="прил. 6"/>
    </sheetNames>
    <sheetDataSet>
      <sheetData sheetId="0">
        <row r="48">
          <cell r="D48">
            <v>9857.1</v>
          </cell>
          <cell r="E48">
            <v>5819</v>
          </cell>
          <cell r="F48">
            <v>9857.1</v>
          </cell>
          <cell r="G48">
            <v>10213</v>
          </cell>
          <cell r="M48">
            <v>10780</v>
          </cell>
          <cell r="N48">
            <v>11211.3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M49">
            <v>0</v>
          </cell>
          <cell r="N49">
            <v>0</v>
          </cell>
        </row>
        <row r="50">
          <cell r="D50">
            <v>0</v>
          </cell>
          <cell r="E50">
            <v>0</v>
          </cell>
          <cell r="F50">
            <v>0</v>
          </cell>
          <cell r="G50">
            <v>0</v>
          </cell>
          <cell r="M50">
            <v>0</v>
          </cell>
          <cell r="N50">
            <v>0</v>
          </cell>
        </row>
        <row r="52">
          <cell r="D52">
            <v>20.9</v>
          </cell>
          <cell r="E52">
            <v>13.3</v>
          </cell>
          <cell r="F52">
            <v>20.9</v>
          </cell>
          <cell r="G52">
            <v>22.6</v>
          </cell>
          <cell r="M52">
            <v>22.8</v>
          </cell>
          <cell r="N52">
            <v>23.2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M54">
            <v>0</v>
          </cell>
          <cell r="N54">
            <v>0</v>
          </cell>
        </row>
        <row r="56">
          <cell r="D56">
            <v>67</v>
          </cell>
          <cell r="E56">
            <v>49.1</v>
          </cell>
          <cell r="F56">
            <v>67</v>
          </cell>
          <cell r="G56">
            <v>67</v>
          </cell>
          <cell r="M56">
            <v>67</v>
          </cell>
          <cell r="N56">
            <v>67</v>
          </cell>
        </row>
        <row r="57">
          <cell r="D57">
            <v>0</v>
          </cell>
          <cell r="E57">
            <v>0</v>
          </cell>
          <cell r="F57">
            <v>0</v>
          </cell>
          <cell r="G57">
            <v>0</v>
          </cell>
          <cell r="M57">
            <v>0</v>
          </cell>
          <cell r="N57">
            <v>0</v>
          </cell>
        </row>
        <row r="59">
          <cell r="D59">
            <v>0</v>
          </cell>
          <cell r="E59">
            <v>0</v>
          </cell>
          <cell r="M59">
            <v>0</v>
          </cell>
          <cell r="N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M60">
            <v>0</v>
          </cell>
          <cell r="N60">
            <v>0</v>
          </cell>
        </row>
        <row r="62">
          <cell r="D62">
            <v>0</v>
          </cell>
          <cell r="E62">
            <v>0</v>
          </cell>
          <cell r="M62">
            <v>0</v>
          </cell>
          <cell r="N62">
            <v>0</v>
          </cell>
        </row>
        <row r="63">
          <cell r="D63">
            <v>0</v>
          </cell>
          <cell r="E63">
            <v>0</v>
          </cell>
          <cell r="F63">
            <v>0</v>
          </cell>
          <cell r="G63">
            <v>0</v>
          </cell>
          <cell r="M63">
            <v>0</v>
          </cell>
          <cell r="N63">
            <v>0</v>
          </cell>
        </row>
        <row r="65">
          <cell r="M65">
            <v>0</v>
          </cell>
          <cell r="N65">
            <v>0</v>
          </cell>
        </row>
        <row r="66">
          <cell r="F66">
            <v>0</v>
          </cell>
          <cell r="G66">
            <v>0</v>
          </cell>
          <cell r="M66">
            <v>0</v>
          </cell>
          <cell r="N66">
            <v>0</v>
          </cell>
        </row>
        <row r="68">
          <cell r="D68">
            <v>124.8</v>
          </cell>
          <cell r="E68">
            <v>121.2</v>
          </cell>
          <cell r="F68">
            <v>124.8</v>
          </cell>
          <cell r="G68">
            <v>124.8</v>
          </cell>
          <cell r="M68">
            <v>124.8</v>
          </cell>
          <cell r="N68">
            <v>124.8</v>
          </cell>
        </row>
        <row r="69">
          <cell r="D69">
            <v>0</v>
          </cell>
          <cell r="E69">
            <v>0</v>
          </cell>
          <cell r="F69">
            <v>0</v>
          </cell>
          <cell r="G69">
            <v>0</v>
          </cell>
          <cell r="M69">
            <v>0</v>
          </cell>
          <cell r="N69">
            <v>0</v>
          </cell>
        </row>
        <row r="71">
          <cell r="D71">
            <v>0</v>
          </cell>
          <cell r="E71">
            <v>0</v>
          </cell>
          <cell r="F71">
            <v>0</v>
          </cell>
          <cell r="G71">
            <v>0</v>
          </cell>
          <cell r="M71">
            <v>0</v>
          </cell>
          <cell r="N71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M72">
            <v>0</v>
          </cell>
          <cell r="N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M73">
            <v>0</v>
          </cell>
          <cell r="N73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M76">
            <v>0</v>
          </cell>
          <cell r="N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M77">
            <v>0</v>
          </cell>
          <cell r="N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M78">
            <v>0</v>
          </cell>
          <cell r="N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M79">
            <v>0</v>
          </cell>
          <cell r="N79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M81">
            <v>0</v>
          </cell>
          <cell r="N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M82">
            <v>0</v>
          </cell>
          <cell r="N82">
            <v>0</v>
          </cell>
        </row>
        <row r="83">
          <cell r="D83">
            <v>51</v>
          </cell>
          <cell r="E83">
            <v>0</v>
          </cell>
          <cell r="F83">
            <v>51</v>
          </cell>
          <cell r="G83">
            <v>0</v>
          </cell>
          <cell r="M83">
            <v>0</v>
          </cell>
          <cell r="N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M84">
            <v>0</v>
          </cell>
          <cell r="N84">
            <v>0</v>
          </cell>
        </row>
        <row r="85">
          <cell r="D85">
            <v>0</v>
          </cell>
          <cell r="E85">
            <v>0</v>
          </cell>
          <cell r="F85">
            <v>0</v>
          </cell>
          <cell r="G85">
            <v>0</v>
          </cell>
          <cell r="M85">
            <v>0</v>
          </cell>
          <cell r="N85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M86">
            <v>0</v>
          </cell>
          <cell r="N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M87">
            <v>0</v>
          </cell>
          <cell r="N87">
            <v>0</v>
          </cell>
        </row>
        <row r="88">
          <cell r="D88">
            <v>0</v>
          </cell>
          <cell r="E88">
            <v>0</v>
          </cell>
          <cell r="F88">
            <v>0</v>
          </cell>
          <cell r="G88">
            <v>0</v>
          </cell>
          <cell r="M88">
            <v>0</v>
          </cell>
          <cell r="N88">
            <v>0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M89">
            <v>0</v>
          </cell>
          <cell r="N89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M91">
            <v>0</v>
          </cell>
          <cell r="N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M92">
            <v>0</v>
          </cell>
          <cell r="N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M93">
            <v>0</v>
          </cell>
          <cell r="N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M94">
            <v>0</v>
          </cell>
          <cell r="N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M95">
            <v>0</v>
          </cell>
          <cell r="N95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M97">
            <v>0</v>
          </cell>
          <cell r="N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M98">
            <v>0</v>
          </cell>
          <cell r="N98">
            <v>0</v>
          </cell>
        </row>
        <row r="101"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M101">
            <v>0</v>
          </cell>
          <cell r="N101">
            <v>0</v>
          </cell>
        </row>
        <row r="102"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M102">
            <v>0</v>
          </cell>
          <cell r="N102">
            <v>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M104">
            <v>0</v>
          </cell>
          <cell r="N104">
            <v>0</v>
          </cell>
        </row>
        <row r="105"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M105">
            <v>0</v>
          </cell>
          <cell r="N105">
            <v>0</v>
          </cell>
        </row>
        <row r="107">
          <cell r="D107">
            <v>3.5</v>
          </cell>
          <cell r="E107">
            <v>0.8</v>
          </cell>
          <cell r="F107">
            <v>3.5</v>
          </cell>
          <cell r="G107">
            <v>3.5</v>
          </cell>
          <cell r="M107">
            <v>0</v>
          </cell>
          <cell r="N107">
            <v>0</v>
          </cell>
        </row>
        <row r="108"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M108">
            <v>0</v>
          </cell>
          <cell r="N108">
            <v>0</v>
          </cell>
        </row>
        <row r="109">
          <cell r="F109">
            <v>0</v>
          </cell>
          <cell r="G109">
            <v>0</v>
          </cell>
        </row>
        <row r="111">
          <cell r="D111">
            <v>24.5</v>
          </cell>
          <cell r="E111">
            <v>0</v>
          </cell>
          <cell r="F111">
            <v>0</v>
          </cell>
          <cell r="G111">
            <v>24.5</v>
          </cell>
          <cell r="M111">
            <v>24.5</v>
          </cell>
          <cell r="N111">
            <v>24.5</v>
          </cell>
        </row>
        <row r="112"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M112">
            <v>0</v>
          </cell>
          <cell r="N112">
            <v>0</v>
          </cell>
        </row>
        <row r="114">
          <cell r="D114">
            <v>655.7</v>
          </cell>
          <cell r="E114">
            <v>318.2</v>
          </cell>
          <cell r="F114">
            <v>655.7</v>
          </cell>
          <cell r="G114">
            <v>685.5</v>
          </cell>
          <cell r="M114">
            <v>0</v>
          </cell>
          <cell r="N114">
            <v>0</v>
          </cell>
        </row>
        <row r="115"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M115">
            <v>0</v>
          </cell>
          <cell r="N115">
            <v>0</v>
          </cell>
        </row>
        <row r="116">
          <cell r="D116">
            <v>4198.1000000000004</v>
          </cell>
          <cell r="E116">
            <v>0</v>
          </cell>
          <cell r="F116">
            <v>0</v>
          </cell>
          <cell r="G116">
            <v>682.3</v>
          </cell>
          <cell r="M116">
            <v>500</v>
          </cell>
          <cell r="N116">
            <v>500</v>
          </cell>
        </row>
        <row r="117"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M117">
            <v>0</v>
          </cell>
          <cell r="N117">
            <v>0</v>
          </cell>
        </row>
        <row r="118"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M118">
            <v>0</v>
          </cell>
          <cell r="N118">
            <v>0</v>
          </cell>
        </row>
        <row r="119"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M119">
            <v>0</v>
          </cell>
          <cell r="N119">
            <v>0</v>
          </cell>
        </row>
        <row r="120">
          <cell r="D120">
            <v>1500</v>
          </cell>
          <cell r="E120">
            <v>0</v>
          </cell>
          <cell r="F120">
            <v>1500</v>
          </cell>
          <cell r="G120">
            <v>0</v>
          </cell>
          <cell r="M120">
            <v>0</v>
          </cell>
          <cell r="N120">
            <v>0</v>
          </cell>
        </row>
        <row r="121"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M121">
            <v>0</v>
          </cell>
          <cell r="N121">
            <v>0</v>
          </cell>
        </row>
        <row r="122"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M122">
            <v>0</v>
          </cell>
          <cell r="N122">
            <v>0</v>
          </cell>
        </row>
        <row r="124"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M124">
            <v>0</v>
          </cell>
          <cell r="N124">
            <v>0</v>
          </cell>
        </row>
        <row r="125"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M125">
            <v>0</v>
          </cell>
          <cell r="N125">
            <v>0</v>
          </cell>
        </row>
        <row r="126"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M126">
            <v>0</v>
          </cell>
          <cell r="N126">
            <v>0</v>
          </cell>
        </row>
        <row r="127"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M127">
            <v>0</v>
          </cell>
          <cell r="N127">
            <v>0</v>
          </cell>
        </row>
        <row r="128">
          <cell r="D128">
            <v>71.099999999999994</v>
          </cell>
          <cell r="E128">
            <v>53.9</v>
          </cell>
          <cell r="F128">
            <v>71.099999999999994</v>
          </cell>
          <cell r="G128">
            <v>0</v>
          </cell>
          <cell r="M128">
            <v>0</v>
          </cell>
          <cell r="N128">
            <v>0</v>
          </cell>
        </row>
        <row r="129">
          <cell r="D129">
            <v>10.199999999999999</v>
          </cell>
          <cell r="E129">
            <v>0</v>
          </cell>
          <cell r="F129">
            <v>10.199999999999999</v>
          </cell>
          <cell r="G129">
            <v>0</v>
          </cell>
          <cell r="M129">
            <v>0</v>
          </cell>
          <cell r="N129">
            <v>0</v>
          </cell>
        </row>
        <row r="130">
          <cell r="D130">
            <v>10</v>
          </cell>
          <cell r="E130">
            <v>2.2000000000000002</v>
          </cell>
          <cell r="F130">
            <v>10</v>
          </cell>
          <cell r="G130">
            <v>0</v>
          </cell>
          <cell r="M130">
            <v>0</v>
          </cell>
          <cell r="N130">
            <v>0</v>
          </cell>
        </row>
        <row r="131"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M131">
            <v>0</v>
          </cell>
          <cell r="N131">
            <v>0</v>
          </cell>
        </row>
        <row r="132">
          <cell r="D132">
            <v>177</v>
          </cell>
          <cell r="E132">
            <v>88.7</v>
          </cell>
          <cell r="F132">
            <v>177</v>
          </cell>
          <cell r="G132">
            <v>0</v>
          </cell>
          <cell r="M132">
            <v>0</v>
          </cell>
          <cell r="N132">
            <v>0</v>
          </cell>
        </row>
        <row r="133">
          <cell r="D133">
            <v>5</v>
          </cell>
          <cell r="E133">
            <v>0</v>
          </cell>
          <cell r="F133">
            <v>5</v>
          </cell>
          <cell r="G133">
            <v>0</v>
          </cell>
          <cell r="M133">
            <v>0</v>
          </cell>
          <cell r="N133">
            <v>0</v>
          </cell>
        </row>
        <row r="134">
          <cell r="D134">
            <v>24</v>
          </cell>
          <cell r="E134">
            <v>0</v>
          </cell>
          <cell r="F134">
            <v>24</v>
          </cell>
          <cell r="G134">
            <v>0</v>
          </cell>
          <cell r="M134">
            <v>0</v>
          </cell>
          <cell r="N134">
            <v>0</v>
          </cell>
        </row>
        <row r="135">
          <cell r="D135">
            <v>15</v>
          </cell>
          <cell r="E135">
            <v>0</v>
          </cell>
          <cell r="F135">
            <v>15</v>
          </cell>
          <cell r="G135">
            <v>0</v>
          </cell>
          <cell r="M135">
            <v>0</v>
          </cell>
          <cell r="N135">
            <v>0</v>
          </cell>
        </row>
        <row r="136">
          <cell r="D136">
            <v>17</v>
          </cell>
          <cell r="E136">
            <v>0</v>
          </cell>
          <cell r="F136">
            <v>17</v>
          </cell>
          <cell r="G136">
            <v>0</v>
          </cell>
          <cell r="M136">
            <v>0</v>
          </cell>
          <cell r="N136">
            <v>0</v>
          </cell>
        </row>
        <row r="137">
          <cell r="D137">
            <v>60</v>
          </cell>
          <cell r="E137">
            <v>58.7</v>
          </cell>
          <cell r="F137">
            <v>60</v>
          </cell>
          <cell r="G137">
            <v>0</v>
          </cell>
          <cell r="M137">
            <v>0</v>
          </cell>
          <cell r="N137">
            <v>0</v>
          </cell>
        </row>
        <row r="138"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M138">
            <v>0</v>
          </cell>
          <cell r="N138">
            <v>0</v>
          </cell>
        </row>
        <row r="139"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M139">
            <v>0</v>
          </cell>
          <cell r="N139">
            <v>0</v>
          </cell>
        </row>
        <row r="140"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M140">
            <v>0</v>
          </cell>
          <cell r="N140">
            <v>0</v>
          </cell>
        </row>
        <row r="141"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M141">
            <v>0</v>
          </cell>
          <cell r="N141">
            <v>0</v>
          </cell>
        </row>
        <row r="142"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M142">
            <v>0</v>
          </cell>
          <cell r="N142">
            <v>0</v>
          </cell>
        </row>
        <row r="143"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M143">
            <v>0</v>
          </cell>
          <cell r="N143">
            <v>0</v>
          </cell>
        </row>
        <row r="144"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M144">
            <v>0</v>
          </cell>
          <cell r="N144">
            <v>0</v>
          </cell>
        </row>
        <row r="145"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M145">
            <v>0</v>
          </cell>
          <cell r="N145">
            <v>0</v>
          </cell>
        </row>
        <row r="146"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M146">
            <v>0</v>
          </cell>
          <cell r="N146">
            <v>0</v>
          </cell>
        </row>
        <row r="147"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M147">
            <v>0</v>
          </cell>
          <cell r="N147">
            <v>0</v>
          </cell>
        </row>
        <row r="148"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M148">
            <v>0</v>
          </cell>
          <cell r="N148">
            <v>0</v>
          </cell>
        </row>
        <row r="149"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M149">
            <v>0</v>
          </cell>
          <cell r="N149">
            <v>0</v>
          </cell>
        </row>
        <row r="150"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M150">
            <v>0</v>
          </cell>
          <cell r="N150">
            <v>0</v>
          </cell>
        </row>
        <row r="151"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M151">
            <v>0</v>
          </cell>
          <cell r="N151">
            <v>0</v>
          </cell>
        </row>
        <row r="152"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M152">
            <v>0</v>
          </cell>
          <cell r="N152">
            <v>0</v>
          </cell>
        </row>
        <row r="153"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M153">
            <v>0</v>
          </cell>
          <cell r="N153">
            <v>0</v>
          </cell>
        </row>
        <row r="154"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M154">
            <v>0</v>
          </cell>
          <cell r="N154">
            <v>0</v>
          </cell>
        </row>
        <row r="155">
          <cell r="E155">
            <v>0</v>
          </cell>
          <cell r="F155">
            <v>0</v>
          </cell>
          <cell r="G155">
            <v>0</v>
          </cell>
          <cell r="M155">
            <v>12467.8</v>
          </cell>
          <cell r="N155">
            <v>26578.799999999999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 2"/>
      <sheetName val="прил. 3"/>
      <sheetName val="прил. 4"/>
      <sheetName val="прил. 5"/>
      <sheetName val="прил. 6"/>
    </sheetNames>
    <sheetDataSet>
      <sheetData sheetId="0"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M48">
            <v>0</v>
          </cell>
          <cell r="N48">
            <v>0</v>
          </cell>
        </row>
        <row r="49">
          <cell r="D49">
            <v>5089.7</v>
          </cell>
          <cell r="E49">
            <v>3791.3</v>
          </cell>
          <cell r="F49">
            <v>5089.7</v>
          </cell>
          <cell r="G49">
            <v>5541.5</v>
          </cell>
          <cell r="M49">
            <v>5541.5</v>
          </cell>
          <cell r="N49">
            <v>5541.5</v>
          </cell>
        </row>
        <row r="50">
          <cell r="D50">
            <v>0</v>
          </cell>
          <cell r="E50">
            <v>0</v>
          </cell>
          <cell r="F50">
            <v>0</v>
          </cell>
          <cell r="G50">
            <v>0</v>
          </cell>
          <cell r="M50">
            <v>0</v>
          </cell>
          <cell r="N50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M52">
            <v>0</v>
          </cell>
          <cell r="N52">
            <v>0</v>
          </cell>
        </row>
        <row r="54">
          <cell r="D54">
            <v>523.29999999999995</v>
          </cell>
          <cell r="E54">
            <v>320</v>
          </cell>
          <cell r="F54">
            <v>523.29999999999995</v>
          </cell>
          <cell r="G54">
            <v>71.5</v>
          </cell>
          <cell r="M54">
            <v>71.5</v>
          </cell>
          <cell r="N54">
            <v>71.5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M56">
            <v>0</v>
          </cell>
          <cell r="N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G57">
            <v>0</v>
          </cell>
          <cell r="M57">
            <v>0</v>
          </cell>
          <cell r="N57">
            <v>0</v>
          </cell>
        </row>
        <row r="59">
          <cell r="D59">
            <v>0</v>
          </cell>
          <cell r="E59">
            <v>0</v>
          </cell>
          <cell r="M59">
            <v>0</v>
          </cell>
          <cell r="N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M60">
            <v>0</v>
          </cell>
          <cell r="N60">
            <v>0</v>
          </cell>
        </row>
        <row r="62">
          <cell r="D62">
            <v>0</v>
          </cell>
          <cell r="E62">
            <v>0</v>
          </cell>
          <cell r="M62">
            <v>0</v>
          </cell>
          <cell r="N62">
            <v>0</v>
          </cell>
        </row>
        <row r="63">
          <cell r="D63">
            <v>0</v>
          </cell>
          <cell r="E63">
            <v>0</v>
          </cell>
          <cell r="F63">
            <v>0</v>
          </cell>
          <cell r="G63">
            <v>0</v>
          </cell>
          <cell r="M63">
            <v>0</v>
          </cell>
          <cell r="N63">
            <v>0</v>
          </cell>
        </row>
        <row r="65">
          <cell r="M65">
            <v>0</v>
          </cell>
          <cell r="N65">
            <v>0</v>
          </cell>
        </row>
        <row r="66">
          <cell r="F66">
            <v>0</v>
          </cell>
          <cell r="G66">
            <v>0</v>
          </cell>
          <cell r="M66">
            <v>0</v>
          </cell>
          <cell r="N66">
            <v>0</v>
          </cell>
        </row>
        <row r="68">
          <cell r="D68">
            <v>0</v>
          </cell>
          <cell r="E68">
            <v>0</v>
          </cell>
          <cell r="F68">
            <v>0</v>
          </cell>
          <cell r="G68">
            <v>0</v>
          </cell>
          <cell r="M68">
            <v>0</v>
          </cell>
          <cell r="N68">
            <v>0</v>
          </cell>
        </row>
        <row r="69">
          <cell r="D69">
            <v>0</v>
          </cell>
          <cell r="E69">
            <v>0</v>
          </cell>
          <cell r="F69">
            <v>0</v>
          </cell>
          <cell r="G69">
            <v>0</v>
          </cell>
          <cell r="M69">
            <v>0</v>
          </cell>
          <cell r="N69">
            <v>0</v>
          </cell>
        </row>
        <row r="71">
          <cell r="D71">
            <v>0</v>
          </cell>
          <cell r="E71">
            <v>0</v>
          </cell>
          <cell r="F71">
            <v>0</v>
          </cell>
          <cell r="G71">
            <v>0</v>
          </cell>
          <cell r="M71">
            <v>0</v>
          </cell>
          <cell r="N71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M72">
            <v>0</v>
          </cell>
          <cell r="N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M73">
            <v>0</v>
          </cell>
          <cell r="N73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M76">
            <v>0</v>
          </cell>
          <cell r="N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M77">
            <v>0</v>
          </cell>
          <cell r="N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M78">
            <v>0</v>
          </cell>
          <cell r="N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M79">
            <v>0</v>
          </cell>
          <cell r="N79">
            <v>0</v>
          </cell>
        </row>
        <row r="81">
          <cell r="D81">
            <v>508.4</v>
          </cell>
          <cell r="E81">
            <v>0</v>
          </cell>
          <cell r="F81">
            <v>508.4</v>
          </cell>
          <cell r="G81">
            <v>0</v>
          </cell>
          <cell r="M81">
            <v>0</v>
          </cell>
          <cell r="N81">
            <v>0</v>
          </cell>
        </row>
        <row r="82">
          <cell r="D82">
            <v>508.4</v>
          </cell>
          <cell r="E82">
            <v>0</v>
          </cell>
          <cell r="F82">
            <v>508.4</v>
          </cell>
          <cell r="G82">
            <v>0</v>
          </cell>
          <cell r="M82">
            <v>0</v>
          </cell>
          <cell r="N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M83">
            <v>0</v>
          </cell>
          <cell r="N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M84">
            <v>0</v>
          </cell>
          <cell r="N84">
            <v>0</v>
          </cell>
        </row>
        <row r="85">
          <cell r="D85">
            <v>0</v>
          </cell>
          <cell r="E85">
            <v>0</v>
          </cell>
          <cell r="F85">
            <v>0</v>
          </cell>
          <cell r="G85">
            <v>0</v>
          </cell>
          <cell r="M85">
            <v>0</v>
          </cell>
          <cell r="N85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M86">
            <v>0</v>
          </cell>
          <cell r="N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M87">
            <v>0</v>
          </cell>
          <cell r="N87">
            <v>0</v>
          </cell>
        </row>
        <row r="88">
          <cell r="D88">
            <v>0</v>
          </cell>
          <cell r="E88">
            <v>0</v>
          </cell>
          <cell r="F88">
            <v>0</v>
          </cell>
          <cell r="G88">
            <v>0</v>
          </cell>
          <cell r="M88">
            <v>0</v>
          </cell>
          <cell r="N88">
            <v>0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M89">
            <v>0</v>
          </cell>
          <cell r="N89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M91">
            <v>0</v>
          </cell>
          <cell r="N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M92">
            <v>0</v>
          </cell>
          <cell r="N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M93">
            <v>0</v>
          </cell>
          <cell r="N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M94">
            <v>0</v>
          </cell>
          <cell r="N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M95">
            <v>0</v>
          </cell>
          <cell r="N95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M97">
            <v>0</v>
          </cell>
          <cell r="N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M98">
            <v>0</v>
          </cell>
          <cell r="N98">
            <v>0</v>
          </cell>
        </row>
        <row r="101"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M101">
            <v>0</v>
          </cell>
          <cell r="N101">
            <v>0</v>
          </cell>
        </row>
        <row r="102"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M102">
            <v>0</v>
          </cell>
          <cell r="N102">
            <v>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M104">
            <v>0</v>
          </cell>
          <cell r="N104">
            <v>0</v>
          </cell>
        </row>
        <row r="105"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M105">
            <v>0</v>
          </cell>
          <cell r="N105">
            <v>0</v>
          </cell>
        </row>
        <row r="107"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M107">
            <v>0</v>
          </cell>
          <cell r="N107">
            <v>0</v>
          </cell>
        </row>
        <row r="108">
          <cell r="D108">
            <v>0</v>
          </cell>
          <cell r="E108">
            <v>0</v>
          </cell>
          <cell r="F108">
            <v>0</v>
          </cell>
          <cell r="G108">
            <v>23.6</v>
          </cell>
          <cell r="M108">
            <v>0</v>
          </cell>
          <cell r="N108">
            <v>0</v>
          </cell>
        </row>
        <row r="109">
          <cell r="F109">
            <v>0</v>
          </cell>
          <cell r="G109">
            <v>0</v>
          </cell>
        </row>
        <row r="111"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M111">
            <v>0</v>
          </cell>
          <cell r="N111">
            <v>0</v>
          </cell>
        </row>
        <row r="112"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M112">
            <v>0</v>
          </cell>
          <cell r="N112">
            <v>0</v>
          </cell>
        </row>
        <row r="114"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M114">
            <v>0</v>
          </cell>
          <cell r="N114">
            <v>0</v>
          </cell>
        </row>
        <row r="115"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M115">
            <v>0</v>
          </cell>
          <cell r="N115">
            <v>0</v>
          </cell>
        </row>
        <row r="116"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M116">
            <v>0</v>
          </cell>
          <cell r="N116">
            <v>0</v>
          </cell>
        </row>
        <row r="117"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M117">
            <v>0</v>
          </cell>
          <cell r="N117">
            <v>0</v>
          </cell>
        </row>
        <row r="118"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M118">
            <v>0</v>
          </cell>
          <cell r="N118">
            <v>0</v>
          </cell>
        </row>
        <row r="119"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M119">
            <v>0</v>
          </cell>
          <cell r="N119">
            <v>0</v>
          </cell>
        </row>
        <row r="120"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M120">
            <v>0</v>
          </cell>
          <cell r="N120">
            <v>0</v>
          </cell>
        </row>
        <row r="121"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M121">
            <v>0</v>
          </cell>
          <cell r="N121">
            <v>0</v>
          </cell>
        </row>
        <row r="122"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M122">
            <v>0</v>
          </cell>
          <cell r="N122">
            <v>0</v>
          </cell>
        </row>
        <row r="124"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M124">
            <v>0</v>
          </cell>
          <cell r="N124">
            <v>0</v>
          </cell>
        </row>
        <row r="125"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M125">
            <v>0</v>
          </cell>
          <cell r="N125">
            <v>0</v>
          </cell>
        </row>
        <row r="126"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M126">
            <v>0</v>
          </cell>
          <cell r="N126">
            <v>0</v>
          </cell>
        </row>
        <row r="127"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M127">
            <v>0</v>
          </cell>
          <cell r="N127">
            <v>0</v>
          </cell>
        </row>
        <row r="128"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M128">
            <v>0</v>
          </cell>
          <cell r="N128">
            <v>0</v>
          </cell>
        </row>
        <row r="129"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M129">
            <v>0</v>
          </cell>
          <cell r="N129">
            <v>0</v>
          </cell>
        </row>
        <row r="130"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M130">
            <v>0</v>
          </cell>
          <cell r="N130">
            <v>0</v>
          </cell>
        </row>
        <row r="131"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M131">
            <v>0</v>
          </cell>
          <cell r="N131">
            <v>0</v>
          </cell>
        </row>
        <row r="132"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M132">
            <v>0</v>
          </cell>
          <cell r="N132">
            <v>0</v>
          </cell>
        </row>
        <row r="133"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M133">
            <v>0</v>
          </cell>
          <cell r="N133">
            <v>0</v>
          </cell>
        </row>
        <row r="134"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M134">
            <v>0</v>
          </cell>
          <cell r="N134">
            <v>0</v>
          </cell>
        </row>
        <row r="135"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M135">
            <v>0</v>
          </cell>
          <cell r="N135">
            <v>0</v>
          </cell>
        </row>
        <row r="136"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M136">
            <v>0</v>
          </cell>
          <cell r="N136">
            <v>0</v>
          </cell>
        </row>
        <row r="137"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M137">
            <v>0</v>
          </cell>
          <cell r="N137">
            <v>0</v>
          </cell>
        </row>
        <row r="138"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M138">
            <v>0</v>
          </cell>
          <cell r="N138">
            <v>0</v>
          </cell>
        </row>
        <row r="139"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M139">
            <v>0</v>
          </cell>
          <cell r="N139">
            <v>0</v>
          </cell>
        </row>
        <row r="140"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M140">
            <v>0</v>
          </cell>
          <cell r="N140">
            <v>0</v>
          </cell>
        </row>
        <row r="141"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M141">
            <v>0</v>
          </cell>
          <cell r="N141">
            <v>0</v>
          </cell>
        </row>
        <row r="142"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M142">
            <v>0</v>
          </cell>
          <cell r="N142">
            <v>0</v>
          </cell>
        </row>
        <row r="143"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M143">
            <v>0</v>
          </cell>
          <cell r="N143">
            <v>0</v>
          </cell>
        </row>
        <row r="144"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M144">
            <v>0</v>
          </cell>
          <cell r="N144">
            <v>0</v>
          </cell>
        </row>
        <row r="145"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M145">
            <v>0</v>
          </cell>
          <cell r="N145">
            <v>0</v>
          </cell>
        </row>
        <row r="146"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M146">
            <v>0</v>
          </cell>
          <cell r="N146">
            <v>0</v>
          </cell>
        </row>
        <row r="147"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M147">
            <v>0</v>
          </cell>
          <cell r="N147">
            <v>0</v>
          </cell>
        </row>
        <row r="148"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M148">
            <v>0</v>
          </cell>
          <cell r="N148">
            <v>0</v>
          </cell>
        </row>
        <row r="149">
          <cell r="D149">
            <v>1097.5999999999999</v>
          </cell>
          <cell r="E149">
            <v>887.4</v>
          </cell>
          <cell r="F149">
            <v>1097.5999999999999</v>
          </cell>
          <cell r="G149">
            <v>0</v>
          </cell>
          <cell r="M149">
            <v>0</v>
          </cell>
          <cell r="N149">
            <v>0</v>
          </cell>
        </row>
        <row r="150"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M150">
            <v>0</v>
          </cell>
          <cell r="N150">
            <v>0</v>
          </cell>
        </row>
        <row r="151"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M151">
            <v>0</v>
          </cell>
          <cell r="N151">
            <v>0</v>
          </cell>
        </row>
        <row r="152"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M152">
            <v>0</v>
          </cell>
          <cell r="N152">
            <v>0</v>
          </cell>
        </row>
        <row r="153"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M153">
            <v>0</v>
          </cell>
          <cell r="N153">
            <v>0</v>
          </cell>
        </row>
        <row r="154"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M154">
            <v>0</v>
          </cell>
          <cell r="N154">
            <v>0</v>
          </cell>
        </row>
        <row r="155">
          <cell r="E155">
            <v>0</v>
          </cell>
          <cell r="F155">
            <v>0</v>
          </cell>
          <cell r="G155">
            <v>0</v>
          </cell>
          <cell r="M155">
            <v>0</v>
          </cell>
          <cell r="N155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 2"/>
      <sheetName val="прил. 3"/>
      <sheetName val="прил. 4"/>
      <sheetName val="прил. 5"/>
      <sheetName val="прил. 6"/>
    </sheetNames>
    <sheetDataSet>
      <sheetData sheetId="0"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M48">
            <v>0</v>
          </cell>
          <cell r="N48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M49">
            <v>0</v>
          </cell>
          <cell r="N49">
            <v>0</v>
          </cell>
        </row>
        <row r="50">
          <cell r="D50">
            <v>0</v>
          </cell>
          <cell r="E50">
            <v>0</v>
          </cell>
          <cell r="F50">
            <v>0</v>
          </cell>
          <cell r="G50">
            <v>0</v>
          </cell>
          <cell r="M50">
            <v>0</v>
          </cell>
          <cell r="N50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M52">
            <v>0</v>
          </cell>
          <cell r="N52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M54">
            <v>0</v>
          </cell>
          <cell r="N54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M56">
            <v>0</v>
          </cell>
          <cell r="N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G57">
            <v>210</v>
          </cell>
          <cell r="M57">
            <v>210</v>
          </cell>
          <cell r="N57">
            <v>210</v>
          </cell>
        </row>
        <row r="59">
          <cell r="D59">
            <v>0</v>
          </cell>
          <cell r="E59">
            <v>0</v>
          </cell>
          <cell r="M59">
            <v>0</v>
          </cell>
          <cell r="N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M60">
            <v>0</v>
          </cell>
          <cell r="N60">
            <v>0</v>
          </cell>
        </row>
        <row r="62">
          <cell r="D62">
            <v>0</v>
          </cell>
          <cell r="E62">
            <v>0</v>
          </cell>
          <cell r="M62">
            <v>0</v>
          </cell>
          <cell r="N62">
            <v>0</v>
          </cell>
        </row>
        <row r="63">
          <cell r="D63">
            <v>1271.4000000000001</v>
          </cell>
          <cell r="E63">
            <v>1248.7</v>
          </cell>
          <cell r="F63">
            <v>1248.7</v>
          </cell>
          <cell r="G63">
            <v>0</v>
          </cell>
          <cell r="M63">
            <v>0</v>
          </cell>
          <cell r="N63">
            <v>0</v>
          </cell>
        </row>
        <row r="65">
          <cell r="M65">
            <v>0</v>
          </cell>
          <cell r="N65">
            <v>0</v>
          </cell>
        </row>
        <row r="66">
          <cell r="F66">
            <v>0</v>
          </cell>
          <cell r="G66">
            <v>0</v>
          </cell>
          <cell r="M66">
            <v>0</v>
          </cell>
          <cell r="N66">
            <v>0</v>
          </cell>
        </row>
        <row r="68">
          <cell r="D68">
            <v>0</v>
          </cell>
          <cell r="E68">
            <v>0</v>
          </cell>
          <cell r="F68">
            <v>0</v>
          </cell>
          <cell r="G68">
            <v>0</v>
          </cell>
          <cell r="M68">
            <v>0</v>
          </cell>
          <cell r="N68">
            <v>0</v>
          </cell>
        </row>
        <row r="69">
          <cell r="D69">
            <v>0</v>
          </cell>
          <cell r="E69">
            <v>0</v>
          </cell>
          <cell r="F69">
            <v>0</v>
          </cell>
          <cell r="G69">
            <v>0</v>
          </cell>
          <cell r="M69">
            <v>0</v>
          </cell>
          <cell r="N69">
            <v>0</v>
          </cell>
        </row>
        <row r="71">
          <cell r="D71">
            <v>0</v>
          </cell>
          <cell r="E71">
            <v>0</v>
          </cell>
          <cell r="F71">
            <v>0</v>
          </cell>
          <cell r="G71">
            <v>0</v>
          </cell>
          <cell r="M71">
            <v>0</v>
          </cell>
          <cell r="N71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M72">
            <v>0</v>
          </cell>
          <cell r="N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M73">
            <v>0</v>
          </cell>
          <cell r="N73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M76">
            <v>0</v>
          </cell>
          <cell r="N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M77">
            <v>0</v>
          </cell>
          <cell r="N77">
            <v>0</v>
          </cell>
        </row>
        <row r="78">
          <cell r="D78">
            <v>1439</v>
          </cell>
          <cell r="E78">
            <v>1330.6999999999998</v>
          </cell>
          <cell r="F78">
            <v>1330.7</v>
          </cell>
          <cell r="G78">
            <v>0</v>
          </cell>
          <cell r="M78">
            <v>0</v>
          </cell>
          <cell r="N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M79">
            <v>0</v>
          </cell>
          <cell r="N79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M81">
            <v>0</v>
          </cell>
          <cell r="N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M82">
            <v>0</v>
          </cell>
          <cell r="N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M83">
            <v>0</v>
          </cell>
          <cell r="N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M84">
            <v>0</v>
          </cell>
          <cell r="N84">
            <v>0</v>
          </cell>
        </row>
        <row r="85">
          <cell r="D85">
            <v>0</v>
          </cell>
          <cell r="E85">
            <v>0</v>
          </cell>
          <cell r="F85">
            <v>0</v>
          </cell>
          <cell r="G85">
            <v>0</v>
          </cell>
          <cell r="M85">
            <v>0</v>
          </cell>
          <cell r="N85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M86">
            <v>0</v>
          </cell>
          <cell r="N86">
            <v>0</v>
          </cell>
        </row>
        <row r="87">
          <cell r="D87">
            <v>5269.7</v>
          </cell>
          <cell r="E87">
            <v>0</v>
          </cell>
          <cell r="F87">
            <v>5269.7</v>
          </cell>
          <cell r="G87">
            <v>0</v>
          </cell>
          <cell r="M87">
            <v>0</v>
          </cell>
          <cell r="N87">
            <v>0</v>
          </cell>
        </row>
        <row r="88">
          <cell r="D88">
            <v>0</v>
          </cell>
          <cell r="E88">
            <v>0</v>
          </cell>
          <cell r="F88">
            <v>0</v>
          </cell>
          <cell r="G88">
            <v>0</v>
          </cell>
          <cell r="M88">
            <v>0</v>
          </cell>
          <cell r="N88">
            <v>0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M89">
            <v>0</v>
          </cell>
          <cell r="N89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M91">
            <v>0</v>
          </cell>
          <cell r="N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M92">
            <v>0</v>
          </cell>
          <cell r="N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M93">
            <v>0</v>
          </cell>
          <cell r="N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M94">
            <v>0</v>
          </cell>
          <cell r="N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M95">
            <v>0</v>
          </cell>
          <cell r="N95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M97">
            <v>0</v>
          </cell>
          <cell r="N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M98">
            <v>0</v>
          </cell>
          <cell r="N98">
            <v>0</v>
          </cell>
        </row>
        <row r="101">
          <cell r="D101">
            <v>9509.2999999999993</v>
          </cell>
          <cell r="E101">
            <v>2736.7</v>
          </cell>
          <cell r="F101">
            <v>9509.2999999999993</v>
          </cell>
          <cell r="G101">
            <v>0</v>
          </cell>
          <cell r="M101">
            <v>0</v>
          </cell>
          <cell r="N101">
            <v>0</v>
          </cell>
        </row>
        <row r="102"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M102">
            <v>0</v>
          </cell>
          <cell r="N102">
            <v>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M104">
            <v>0</v>
          </cell>
          <cell r="N104">
            <v>0</v>
          </cell>
        </row>
        <row r="105"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M105">
            <v>0</v>
          </cell>
          <cell r="N105">
            <v>0</v>
          </cell>
        </row>
        <row r="107"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M107">
            <v>0</v>
          </cell>
          <cell r="N107">
            <v>0</v>
          </cell>
        </row>
        <row r="108"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M108">
            <v>0</v>
          </cell>
          <cell r="N108">
            <v>0</v>
          </cell>
        </row>
        <row r="109">
          <cell r="F109">
            <v>0</v>
          </cell>
          <cell r="G109">
            <v>0</v>
          </cell>
        </row>
        <row r="111"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M111">
            <v>0</v>
          </cell>
          <cell r="N111">
            <v>0</v>
          </cell>
        </row>
        <row r="112"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M112">
            <v>0</v>
          </cell>
          <cell r="N112">
            <v>0</v>
          </cell>
        </row>
        <row r="114"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M114">
            <v>0</v>
          </cell>
          <cell r="N114">
            <v>0</v>
          </cell>
        </row>
        <row r="115"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M115">
            <v>0</v>
          </cell>
          <cell r="N115">
            <v>0</v>
          </cell>
        </row>
        <row r="116"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M116">
            <v>0</v>
          </cell>
          <cell r="N116">
            <v>0</v>
          </cell>
        </row>
        <row r="117"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M117">
            <v>0</v>
          </cell>
          <cell r="N117">
            <v>0</v>
          </cell>
        </row>
        <row r="118"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M118">
            <v>0</v>
          </cell>
          <cell r="N118">
            <v>0</v>
          </cell>
        </row>
        <row r="119"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M119">
            <v>0</v>
          </cell>
          <cell r="N119">
            <v>0</v>
          </cell>
        </row>
        <row r="120"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M120">
            <v>0</v>
          </cell>
          <cell r="N120">
            <v>0</v>
          </cell>
        </row>
        <row r="121"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M121">
            <v>0</v>
          </cell>
          <cell r="N121">
            <v>0</v>
          </cell>
        </row>
        <row r="122"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M122">
            <v>0</v>
          </cell>
          <cell r="N122">
            <v>0</v>
          </cell>
        </row>
        <row r="124"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M124">
            <v>0</v>
          </cell>
          <cell r="N124">
            <v>0</v>
          </cell>
        </row>
        <row r="125"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M125">
            <v>0</v>
          </cell>
          <cell r="N125">
            <v>0</v>
          </cell>
        </row>
        <row r="126"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M126">
            <v>0</v>
          </cell>
          <cell r="N126">
            <v>0</v>
          </cell>
        </row>
        <row r="127"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M127">
            <v>0</v>
          </cell>
          <cell r="N127">
            <v>0</v>
          </cell>
        </row>
        <row r="128"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M128">
            <v>0</v>
          </cell>
          <cell r="N128">
            <v>0</v>
          </cell>
        </row>
        <row r="129"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M129">
            <v>0</v>
          </cell>
          <cell r="N129">
            <v>0</v>
          </cell>
        </row>
        <row r="130"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M130">
            <v>0</v>
          </cell>
          <cell r="N130">
            <v>0</v>
          </cell>
        </row>
        <row r="131"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M131">
            <v>0</v>
          </cell>
          <cell r="N131">
            <v>0</v>
          </cell>
        </row>
        <row r="132"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M132">
            <v>0</v>
          </cell>
          <cell r="N132">
            <v>0</v>
          </cell>
        </row>
        <row r="133"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M133">
            <v>0</v>
          </cell>
          <cell r="N133">
            <v>0</v>
          </cell>
        </row>
        <row r="134"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M134">
            <v>0</v>
          </cell>
          <cell r="N134">
            <v>0</v>
          </cell>
        </row>
        <row r="135"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M135">
            <v>0</v>
          </cell>
          <cell r="N135">
            <v>0</v>
          </cell>
        </row>
        <row r="136"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M136">
            <v>0</v>
          </cell>
          <cell r="N136">
            <v>0</v>
          </cell>
        </row>
        <row r="137"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M137">
            <v>0</v>
          </cell>
          <cell r="N137">
            <v>0</v>
          </cell>
        </row>
        <row r="138"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M138">
            <v>0</v>
          </cell>
          <cell r="N138">
            <v>0</v>
          </cell>
        </row>
        <row r="139"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M139">
            <v>0</v>
          </cell>
          <cell r="N139">
            <v>0</v>
          </cell>
        </row>
        <row r="140"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M140">
            <v>0</v>
          </cell>
          <cell r="N140">
            <v>0</v>
          </cell>
        </row>
        <row r="141">
          <cell r="D141">
            <v>2902.7</v>
          </cell>
          <cell r="E141">
            <v>1505.5</v>
          </cell>
          <cell r="F141">
            <v>2902.7</v>
          </cell>
          <cell r="G141">
            <v>0</v>
          </cell>
          <cell r="M141">
            <v>0</v>
          </cell>
          <cell r="N141">
            <v>0</v>
          </cell>
        </row>
        <row r="142"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M142">
            <v>0</v>
          </cell>
          <cell r="N142">
            <v>0</v>
          </cell>
        </row>
        <row r="143"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M143">
            <v>0</v>
          </cell>
          <cell r="N143">
            <v>0</v>
          </cell>
        </row>
        <row r="144"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M144">
            <v>0</v>
          </cell>
          <cell r="N144">
            <v>0</v>
          </cell>
        </row>
        <row r="145"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M145">
            <v>0</v>
          </cell>
          <cell r="N145">
            <v>0</v>
          </cell>
        </row>
        <row r="146"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M146">
            <v>0</v>
          </cell>
          <cell r="N146">
            <v>0</v>
          </cell>
        </row>
        <row r="147"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M147">
            <v>0</v>
          </cell>
          <cell r="N147">
            <v>0</v>
          </cell>
        </row>
        <row r="148"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M148">
            <v>0</v>
          </cell>
          <cell r="N148">
            <v>0</v>
          </cell>
        </row>
        <row r="149"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M149">
            <v>0</v>
          </cell>
          <cell r="N149">
            <v>0</v>
          </cell>
        </row>
        <row r="150"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M150">
            <v>0</v>
          </cell>
          <cell r="N150">
            <v>0</v>
          </cell>
        </row>
        <row r="151"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M151">
            <v>0</v>
          </cell>
          <cell r="N151">
            <v>0</v>
          </cell>
        </row>
        <row r="152"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M152">
            <v>0</v>
          </cell>
          <cell r="N152">
            <v>0</v>
          </cell>
        </row>
        <row r="153"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M153">
            <v>0</v>
          </cell>
          <cell r="N153">
            <v>0</v>
          </cell>
        </row>
        <row r="154">
          <cell r="D154">
            <v>1724</v>
          </cell>
          <cell r="E154">
            <v>903.2</v>
          </cell>
          <cell r="F154">
            <v>1724</v>
          </cell>
          <cell r="G154">
            <v>0</v>
          </cell>
          <cell r="M154">
            <v>0</v>
          </cell>
          <cell r="N154">
            <v>0</v>
          </cell>
        </row>
        <row r="155">
          <cell r="E155">
            <v>0</v>
          </cell>
          <cell r="F155">
            <v>0</v>
          </cell>
          <cell r="G155">
            <v>0</v>
          </cell>
          <cell r="M155">
            <v>0</v>
          </cell>
          <cell r="N155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 2"/>
      <sheetName val="прил. 3"/>
      <sheetName val="прил. 4"/>
      <sheetName val="прил. 5"/>
      <sheetName val="прил. 6"/>
    </sheetNames>
    <sheetDataSet>
      <sheetData sheetId="0">
        <row r="48">
          <cell r="D48">
            <v>6174</v>
          </cell>
          <cell r="E48">
            <v>3832.2</v>
          </cell>
          <cell r="F48">
            <v>6174</v>
          </cell>
          <cell r="G48">
            <v>6251.5</v>
          </cell>
          <cell r="M48">
            <v>6539</v>
          </cell>
          <cell r="N48">
            <v>6758.4</v>
          </cell>
        </row>
        <row r="49">
          <cell r="D49">
            <v>133142.20000000001</v>
          </cell>
          <cell r="E49">
            <v>100800</v>
          </cell>
          <cell r="F49">
            <v>133142.20000000001</v>
          </cell>
          <cell r="G49">
            <v>119405.4</v>
          </cell>
          <cell r="M49">
            <v>92497.5</v>
          </cell>
          <cell r="N49">
            <v>92923.8</v>
          </cell>
        </row>
        <row r="50">
          <cell r="D50">
            <v>1737.8</v>
          </cell>
          <cell r="E50">
            <v>960.7</v>
          </cell>
          <cell r="F50">
            <v>1737.8</v>
          </cell>
          <cell r="G50">
            <v>1760.2</v>
          </cell>
          <cell r="M50">
            <v>1775.8</v>
          </cell>
          <cell r="N50">
            <v>1792.2</v>
          </cell>
        </row>
        <row r="52">
          <cell r="D52">
            <v>244.4</v>
          </cell>
          <cell r="E52">
            <v>146.4</v>
          </cell>
          <cell r="F52">
            <v>244.4</v>
          </cell>
          <cell r="G52">
            <v>270.5</v>
          </cell>
          <cell r="M52">
            <v>276.60000000000002</v>
          </cell>
          <cell r="N52">
            <v>282.7</v>
          </cell>
        </row>
        <row r="54">
          <cell r="D54">
            <v>38617.300000000003</v>
          </cell>
          <cell r="E54">
            <v>29000</v>
          </cell>
          <cell r="F54">
            <v>38617.300000000003</v>
          </cell>
          <cell r="G54">
            <v>43994.7</v>
          </cell>
          <cell r="M54">
            <v>45275</v>
          </cell>
          <cell r="N54">
            <v>46562.9</v>
          </cell>
        </row>
        <row r="56">
          <cell r="D56">
            <v>198.8</v>
          </cell>
          <cell r="E56">
            <v>149.09999999999997</v>
          </cell>
          <cell r="F56">
            <v>198.8</v>
          </cell>
          <cell r="G56">
            <v>132.5</v>
          </cell>
          <cell r="M56">
            <v>132.5</v>
          </cell>
          <cell r="N56">
            <v>132.5</v>
          </cell>
        </row>
        <row r="57">
          <cell r="D57">
            <v>447.7</v>
          </cell>
          <cell r="E57">
            <v>335.8</v>
          </cell>
          <cell r="F57">
            <v>447.4</v>
          </cell>
          <cell r="G57">
            <v>514</v>
          </cell>
          <cell r="M57">
            <v>514</v>
          </cell>
          <cell r="N57">
            <v>514</v>
          </cell>
        </row>
        <row r="59">
          <cell r="D59">
            <v>0</v>
          </cell>
          <cell r="E59">
            <v>0</v>
          </cell>
          <cell r="M59">
            <v>0</v>
          </cell>
          <cell r="N59">
            <v>0</v>
          </cell>
        </row>
        <row r="60">
          <cell r="D60">
            <v>27840.2</v>
          </cell>
          <cell r="E60">
            <v>16887.2</v>
          </cell>
          <cell r="F60">
            <v>27840.2</v>
          </cell>
          <cell r="G60">
            <v>27840.2</v>
          </cell>
          <cell r="M60">
            <v>27840.2</v>
          </cell>
          <cell r="N60">
            <v>27840.2</v>
          </cell>
        </row>
        <row r="62">
          <cell r="D62">
            <v>0</v>
          </cell>
          <cell r="E62">
            <v>0</v>
          </cell>
          <cell r="M62">
            <v>0</v>
          </cell>
          <cell r="N62">
            <v>0</v>
          </cell>
        </row>
        <row r="63">
          <cell r="D63">
            <v>0</v>
          </cell>
          <cell r="E63">
            <v>0</v>
          </cell>
          <cell r="F63">
            <v>0</v>
          </cell>
          <cell r="G63">
            <v>0</v>
          </cell>
          <cell r="M63">
            <v>0</v>
          </cell>
          <cell r="N63">
            <v>0</v>
          </cell>
        </row>
        <row r="65">
          <cell r="M65">
            <v>0</v>
          </cell>
          <cell r="N65">
            <v>0</v>
          </cell>
        </row>
        <row r="66">
          <cell r="F66">
            <v>0</v>
          </cell>
          <cell r="G66">
            <v>0</v>
          </cell>
          <cell r="M66">
            <v>0</v>
          </cell>
          <cell r="N66">
            <v>0</v>
          </cell>
        </row>
        <row r="68">
          <cell r="D68">
            <v>269.5</v>
          </cell>
          <cell r="E68">
            <v>112.79999999999995</v>
          </cell>
          <cell r="F68">
            <v>269.5</v>
          </cell>
          <cell r="G68">
            <v>269.5</v>
          </cell>
          <cell r="M68">
            <v>269.5</v>
          </cell>
          <cell r="N68">
            <v>269.5</v>
          </cell>
        </row>
        <row r="69">
          <cell r="D69">
            <v>689.7</v>
          </cell>
          <cell r="E69">
            <v>320.60000000000002</v>
          </cell>
          <cell r="F69">
            <v>689.7</v>
          </cell>
          <cell r="G69">
            <v>689.7</v>
          </cell>
          <cell r="M69">
            <v>689.7</v>
          </cell>
          <cell r="N69">
            <v>689.7</v>
          </cell>
        </row>
        <row r="71">
          <cell r="D71">
            <v>0</v>
          </cell>
          <cell r="E71">
            <v>0</v>
          </cell>
          <cell r="F71">
            <v>0</v>
          </cell>
          <cell r="G71">
            <v>0</v>
          </cell>
          <cell r="M71">
            <v>0</v>
          </cell>
          <cell r="N71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M72">
            <v>0</v>
          </cell>
          <cell r="N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M73">
            <v>0</v>
          </cell>
          <cell r="N73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M76">
            <v>0</v>
          </cell>
          <cell r="N76">
            <v>0</v>
          </cell>
        </row>
        <row r="77">
          <cell r="D77">
            <v>9588.7999999999993</v>
          </cell>
          <cell r="E77">
            <v>2838.1</v>
          </cell>
          <cell r="F77">
            <v>9588.7999999999993</v>
          </cell>
          <cell r="G77">
            <v>14351.6</v>
          </cell>
          <cell r="M77">
            <v>0</v>
          </cell>
          <cell r="N77">
            <v>0</v>
          </cell>
        </row>
        <row r="78">
          <cell r="D78">
            <v>409.1</v>
          </cell>
          <cell r="E78">
            <v>408.9</v>
          </cell>
          <cell r="F78">
            <v>409.1</v>
          </cell>
          <cell r="G78">
            <v>0</v>
          </cell>
          <cell r="M78">
            <v>0</v>
          </cell>
          <cell r="N78">
            <v>0</v>
          </cell>
        </row>
        <row r="79">
          <cell r="D79">
            <v>133.5</v>
          </cell>
          <cell r="E79">
            <v>54.2</v>
          </cell>
          <cell r="F79">
            <v>133.5</v>
          </cell>
          <cell r="G79">
            <v>143.1</v>
          </cell>
          <cell r="M79">
            <v>145.69999999999999</v>
          </cell>
          <cell r="N79">
            <v>148.30000000000001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M81">
            <v>0</v>
          </cell>
          <cell r="N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M82">
            <v>0</v>
          </cell>
          <cell r="N82">
            <v>0</v>
          </cell>
        </row>
        <row r="83">
          <cell r="D83">
            <v>2866.5</v>
          </cell>
          <cell r="E83">
            <v>2413.1999999999998</v>
          </cell>
          <cell r="F83">
            <v>2866.5</v>
          </cell>
          <cell r="G83">
            <v>0</v>
          </cell>
          <cell r="M83">
            <v>0</v>
          </cell>
          <cell r="N83">
            <v>0</v>
          </cell>
        </row>
        <row r="84">
          <cell r="D84">
            <v>2866.5</v>
          </cell>
          <cell r="E84">
            <v>2413.1999999999998</v>
          </cell>
          <cell r="F84">
            <v>2866.5</v>
          </cell>
          <cell r="G84">
            <v>0</v>
          </cell>
          <cell r="M84">
            <v>0</v>
          </cell>
          <cell r="N84">
            <v>0</v>
          </cell>
        </row>
        <row r="85">
          <cell r="D85">
            <v>1098.0999999999999</v>
          </cell>
          <cell r="E85">
            <v>378.4</v>
          </cell>
          <cell r="F85">
            <v>1098.0999999999999</v>
          </cell>
          <cell r="G85">
            <v>0</v>
          </cell>
          <cell r="M85">
            <v>0</v>
          </cell>
          <cell r="N85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M86">
            <v>0</v>
          </cell>
          <cell r="N86">
            <v>0</v>
          </cell>
        </row>
        <row r="87">
          <cell r="D87">
            <v>440</v>
          </cell>
          <cell r="E87">
            <v>440</v>
          </cell>
          <cell r="F87">
            <v>440</v>
          </cell>
          <cell r="G87">
            <v>0</v>
          </cell>
          <cell r="M87">
            <v>0</v>
          </cell>
          <cell r="N87">
            <v>0</v>
          </cell>
        </row>
        <row r="88">
          <cell r="D88">
            <v>0</v>
          </cell>
          <cell r="E88">
            <v>0</v>
          </cell>
          <cell r="F88">
            <v>0</v>
          </cell>
          <cell r="G88">
            <v>0</v>
          </cell>
          <cell r="M88">
            <v>0</v>
          </cell>
          <cell r="N88">
            <v>0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M89">
            <v>0</v>
          </cell>
          <cell r="N89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M91">
            <v>0</v>
          </cell>
          <cell r="N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M92">
            <v>0</v>
          </cell>
          <cell r="N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M93">
            <v>0</v>
          </cell>
          <cell r="N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M94">
            <v>0</v>
          </cell>
          <cell r="N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M95">
            <v>0</v>
          </cell>
          <cell r="N95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M97">
            <v>0</v>
          </cell>
          <cell r="N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M98">
            <v>0</v>
          </cell>
          <cell r="N98">
            <v>0</v>
          </cell>
        </row>
        <row r="101"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M101">
            <v>0</v>
          </cell>
          <cell r="N101">
            <v>0</v>
          </cell>
        </row>
        <row r="102">
          <cell r="D102">
            <v>13500</v>
          </cell>
          <cell r="E102">
            <v>13000</v>
          </cell>
          <cell r="F102">
            <v>13500</v>
          </cell>
          <cell r="G102">
            <v>0</v>
          </cell>
          <cell r="M102">
            <v>0</v>
          </cell>
          <cell r="N102">
            <v>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M104">
            <v>0</v>
          </cell>
          <cell r="N104">
            <v>0</v>
          </cell>
        </row>
        <row r="105"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M105">
            <v>0</v>
          </cell>
          <cell r="N105">
            <v>0</v>
          </cell>
        </row>
        <row r="107">
          <cell r="D107">
            <v>6.4</v>
          </cell>
          <cell r="E107">
            <v>1.0999999999999091</v>
          </cell>
          <cell r="F107">
            <v>6.4</v>
          </cell>
          <cell r="G107">
            <v>6.4</v>
          </cell>
          <cell r="M107">
            <v>0</v>
          </cell>
          <cell r="N107">
            <v>0</v>
          </cell>
        </row>
        <row r="108">
          <cell r="D108">
            <v>5841.1</v>
          </cell>
          <cell r="E108">
            <v>2916.6</v>
          </cell>
          <cell r="F108">
            <v>5841.1</v>
          </cell>
          <cell r="G108">
            <v>9814.6</v>
          </cell>
          <cell r="M108">
            <v>0</v>
          </cell>
          <cell r="N108">
            <v>0</v>
          </cell>
        </row>
        <row r="109">
          <cell r="F109">
            <v>0</v>
          </cell>
          <cell r="G109">
            <v>0</v>
          </cell>
        </row>
        <row r="111"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M111">
            <v>0</v>
          </cell>
          <cell r="N111">
            <v>0</v>
          </cell>
        </row>
        <row r="112"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M112">
            <v>0</v>
          </cell>
          <cell r="N112">
            <v>0</v>
          </cell>
        </row>
        <row r="114">
          <cell r="D114">
            <v>293.10000000000002</v>
          </cell>
          <cell r="E114">
            <v>145.1</v>
          </cell>
          <cell r="F114">
            <v>293.10000000000002</v>
          </cell>
          <cell r="G114">
            <v>306.39999999999998</v>
          </cell>
          <cell r="M114">
            <v>0</v>
          </cell>
          <cell r="N114">
            <v>0</v>
          </cell>
        </row>
        <row r="115"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M115">
            <v>0</v>
          </cell>
          <cell r="N115">
            <v>0</v>
          </cell>
        </row>
        <row r="116"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M116">
            <v>0</v>
          </cell>
          <cell r="N116">
            <v>0</v>
          </cell>
        </row>
        <row r="117"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M117">
            <v>0</v>
          </cell>
          <cell r="N117">
            <v>0</v>
          </cell>
        </row>
        <row r="118"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M118">
            <v>0</v>
          </cell>
          <cell r="N118">
            <v>0</v>
          </cell>
        </row>
        <row r="119"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M119">
            <v>0</v>
          </cell>
          <cell r="N119">
            <v>0</v>
          </cell>
        </row>
        <row r="120"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M120">
            <v>0</v>
          </cell>
          <cell r="N120">
            <v>0</v>
          </cell>
        </row>
        <row r="121"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M121">
            <v>0</v>
          </cell>
          <cell r="N121">
            <v>0</v>
          </cell>
        </row>
        <row r="122"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M122">
            <v>0</v>
          </cell>
          <cell r="N122">
            <v>0</v>
          </cell>
        </row>
        <row r="124">
          <cell r="D124">
            <v>187.1</v>
          </cell>
          <cell r="E124">
            <v>0</v>
          </cell>
          <cell r="F124">
            <v>0</v>
          </cell>
          <cell r="G124">
            <v>0</v>
          </cell>
          <cell r="M124">
            <v>0</v>
          </cell>
          <cell r="N124">
            <v>0</v>
          </cell>
        </row>
        <row r="125"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M125">
            <v>0</v>
          </cell>
          <cell r="N125">
            <v>0</v>
          </cell>
        </row>
        <row r="126"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M126">
            <v>0</v>
          </cell>
          <cell r="N126">
            <v>0</v>
          </cell>
        </row>
        <row r="127">
          <cell r="D127">
            <v>13067.6</v>
          </cell>
          <cell r="E127">
            <v>7323.5</v>
          </cell>
          <cell r="F127">
            <v>13067.6</v>
          </cell>
          <cell r="G127">
            <v>0</v>
          </cell>
          <cell r="M127">
            <v>0</v>
          </cell>
          <cell r="N127">
            <v>0</v>
          </cell>
        </row>
        <row r="128">
          <cell r="D128">
            <v>8.4</v>
          </cell>
          <cell r="E128">
            <v>8.4</v>
          </cell>
          <cell r="F128">
            <v>8.4</v>
          </cell>
          <cell r="G128">
            <v>0</v>
          </cell>
          <cell r="M128">
            <v>0</v>
          </cell>
          <cell r="N128">
            <v>0</v>
          </cell>
        </row>
        <row r="129"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M129">
            <v>0</v>
          </cell>
          <cell r="N129">
            <v>0</v>
          </cell>
        </row>
        <row r="130">
          <cell r="D130">
            <v>1.5</v>
          </cell>
          <cell r="E130">
            <v>1.5</v>
          </cell>
          <cell r="F130">
            <v>1.5</v>
          </cell>
          <cell r="G130">
            <v>0</v>
          </cell>
          <cell r="M130">
            <v>0</v>
          </cell>
          <cell r="N130">
            <v>0</v>
          </cell>
        </row>
        <row r="131"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M131">
            <v>0</v>
          </cell>
          <cell r="N131">
            <v>0</v>
          </cell>
        </row>
        <row r="132">
          <cell r="D132">
            <v>373.3</v>
          </cell>
          <cell r="E132">
            <v>248.2</v>
          </cell>
          <cell r="F132">
            <v>373.3</v>
          </cell>
          <cell r="G132">
            <v>0</v>
          </cell>
          <cell r="M132">
            <v>0</v>
          </cell>
          <cell r="N132">
            <v>0</v>
          </cell>
        </row>
        <row r="133">
          <cell r="D133">
            <v>336.6</v>
          </cell>
          <cell r="E133">
            <v>336.6</v>
          </cell>
          <cell r="F133">
            <v>336.6</v>
          </cell>
          <cell r="G133">
            <v>0</v>
          </cell>
          <cell r="M133">
            <v>0</v>
          </cell>
          <cell r="N133">
            <v>0</v>
          </cell>
        </row>
        <row r="134"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M134">
            <v>0</v>
          </cell>
          <cell r="N134">
            <v>0</v>
          </cell>
        </row>
        <row r="135">
          <cell r="D135">
            <v>3302.9</v>
          </cell>
          <cell r="E135">
            <v>3302.9</v>
          </cell>
          <cell r="F135">
            <v>3302.9</v>
          </cell>
          <cell r="G135">
            <v>0</v>
          </cell>
          <cell r="M135">
            <v>0</v>
          </cell>
          <cell r="N135">
            <v>0</v>
          </cell>
        </row>
        <row r="136">
          <cell r="D136">
            <v>746.1</v>
          </cell>
          <cell r="E136">
            <v>746.1</v>
          </cell>
          <cell r="F136">
            <v>746.1</v>
          </cell>
          <cell r="G136">
            <v>0</v>
          </cell>
          <cell r="M136">
            <v>0</v>
          </cell>
          <cell r="N136">
            <v>0</v>
          </cell>
        </row>
        <row r="137">
          <cell r="D137">
            <v>13.5</v>
          </cell>
          <cell r="E137">
            <v>13.5</v>
          </cell>
          <cell r="F137">
            <v>13.5</v>
          </cell>
          <cell r="G137">
            <v>0</v>
          </cell>
          <cell r="M137">
            <v>0</v>
          </cell>
          <cell r="N137">
            <v>0</v>
          </cell>
        </row>
        <row r="138"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M138">
            <v>0</v>
          </cell>
          <cell r="N138">
            <v>0</v>
          </cell>
        </row>
        <row r="139"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M139">
            <v>0</v>
          </cell>
          <cell r="N139">
            <v>0</v>
          </cell>
        </row>
        <row r="140">
          <cell r="D140">
            <v>1472.2</v>
          </cell>
          <cell r="E140">
            <v>1012</v>
          </cell>
          <cell r="F140">
            <v>1472.2</v>
          </cell>
          <cell r="G140">
            <v>0</v>
          </cell>
          <cell r="M140">
            <v>0</v>
          </cell>
          <cell r="N140">
            <v>0</v>
          </cell>
        </row>
        <row r="141">
          <cell r="D141">
            <v>1076.5</v>
          </cell>
          <cell r="E141">
            <v>932.7</v>
          </cell>
          <cell r="F141">
            <v>1076.5</v>
          </cell>
          <cell r="G141">
            <v>0</v>
          </cell>
          <cell r="M141">
            <v>0</v>
          </cell>
          <cell r="N141">
            <v>0</v>
          </cell>
        </row>
        <row r="142">
          <cell r="D142">
            <v>2247.3000000000002</v>
          </cell>
          <cell r="E142">
            <v>2247.3000000000002</v>
          </cell>
          <cell r="F142">
            <v>2247.3000000000002</v>
          </cell>
          <cell r="G142">
            <v>0</v>
          </cell>
          <cell r="M142">
            <v>0</v>
          </cell>
          <cell r="N142">
            <v>0</v>
          </cell>
        </row>
        <row r="143"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M143">
            <v>0</v>
          </cell>
          <cell r="N143">
            <v>0</v>
          </cell>
        </row>
        <row r="144"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M144">
            <v>0</v>
          </cell>
          <cell r="N144">
            <v>0</v>
          </cell>
        </row>
        <row r="145">
          <cell r="D145">
            <v>190</v>
          </cell>
          <cell r="E145">
            <v>79.400000000000006</v>
          </cell>
          <cell r="F145">
            <v>190</v>
          </cell>
          <cell r="G145">
            <v>0</v>
          </cell>
          <cell r="M145">
            <v>0</v>
          </cell>
          <cell r="N145">
            <v>0</v>
          </cell>
        </row>
        <row r="146"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M146">
            <v>0</v>
          </cell>
          <cell r="N146">
            <v>0</v>
          </cell>
        </row>
        <row r="147"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M147">
            <v>0</v>
          </cell>
          <cell r="N147">
            <v>0</v>
          </cell>
        </row>
        <row r="148"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M148">
            <v>0</v>
          </cell>
          <cell r="N148">
            <v>0</v>
          </cell>
        </row>
        <row r="149">
          <cell r="D149">
            <v>62.5</v>
          </cell>
          <cell r="E149">
            <v>0</v>
          </cell>
          <cell r="F149">
            <v>62.5</v>
          </cell>
          <cell r="G149">
            <v>0</v>
          </cell>
          <cell r="M149">
            <v>0</v>
          </cell>
          <cell r="N149">
            <v>0</v>
          </cell>
        </row>
        <row r="150"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M150">
            <v>0</v>
          </cell>
          <cell r="N150">
            <v>0</v>
          </cell>
        </row>
        <row r="151">
          <cell r="D151">
            <v>50</v>
          </cell>
          <cell r="E151">
            <v>50</v>
          </cell>
          <cell r="F151">
            <v>50</v>
          </cell>
          <cell r="G151">
            <v>0</v>
          </cell>
          <cell r="M151">
            <v>0</v>
          </cell>
          <cell r="N151">
            <v>0</v>
          </cell>
        </row>
        <row r="152"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M152">
            <v>0</v>
          </cell>
          <cell r="N152">
            <v>0</v>
          </cell>
        </row>
        <row r="153"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M153">
            <v>0</v>
          </cell>
          <cell r="N153">
            <v>0</v>
          </cell>
        </row>
        <row r="154">
          <cell r="D154">
            <v>1441.5</v>
          </cell>
          <cell r="E154">
            <v>949.4</v>
          </cell>
          <cell r="F154">
            <v>1441.5</v>
          </cell>
          <cell r="G154">
            <v>0</v>
          </cell>
          <cell r="M154">
            <v>0</v>
          </cell>
          <cell r="N154">
            <v>0</v>
          </cell>
        </row>
        <row r="155">
          <cell r="E155">
            <v>0</v>
          </cell>
          <cell r="F155">
            <v>0</v>
          </cell>
          <cell r="G155">
            <v>0</v>
          </cell>
          <cell r="M155">
            <v>0</v>
          </cell>
          <cell r="N155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 2"/>
      <sheetName val="прил. 3"/>
      <sheetName val="прил. 4"/>
      <sheetName val="прил. 5"/>
      <sheetName val="прил. 6"/>
    </sheetNames>
    <sheetDataSet>
      <sheetData sheetId="0"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M48">
            <v>0</v>
          </cell>
          <cell r="N48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M49">
            <v>0</v>
          </cell>
          <cell r="N49">
            <v>0</v>
          </cell>
        </row>
        <row r="50">
          <cell r="D50">
            <v>0</v>
          </cell>
          <cell r="E50">
            <v>0</v>
          </cell>
          <cell r="F50">
            <v>0</v>
          </cell>
          <cell r="G50">
            <v>0</v>
          </cell>
          <cell r="M50">
            <v>0</v>
          </cell>
          <cell r="N50">
            <v>0</v>
          </cell>
        </row>
        <row r="52">
          <cell r="D52">
            <v>406</v>
          </cell>
          <cell r="E52">
            <v>223.6</v>
          </cell>
          <cell r="F52">
            <v>406</v>
          </cell>
          <cell r="G52">
            <v>447.2</v>
          </cell>
          <cell r="M52">
            <v>455.2</v>
          </cell>
          <cell r="N52">
            <v>463.2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M54">
            <v>0</v>
          </cell>
          <cell r="N54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M56">
            <v>0</v>
          </cell>
          <cell r="N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G57">
            <v>0</v>
          </cell>
          <cell r="M57">
            <v>0</v>
          </cell>
          <cell r="N57">
            <v>0</v>
          </cell>
        </row>
        <row r="59">
          <cell r="D59">
            <v>0</v>
          </cell>
          <cell r="E59">
            <v>0</v>
          </cell>
          <cell r="M59">
            <v>0</v>
          </cell>
          <cell r="N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M60">
            <v>0</v>
          </cell>
          <cell r="N60">
            <v>0</v>
          </cell>
        </row>
        <row r="62">
          <cell r="D62">
            <v>0</v>
          </cell>
          <cell r="E62">
            <v>0</v>
          </cell>
          <cell r="M62">
            <v>0</v>
          </cell>
          <cell r="N62">
            <v>0</v>
          </cell>
        </row>
        <row r="63">
          <cell r="D63">
            <v>0</v>
          </cell>
          <cell r="E63">
            <v>0</v>
          </cell>
          <cell r="F63">
            <v>0</v>
          </cell>
          <cell r="G63">
            <v>0</v>
          </cell>
          <cell r="M63">
            <v>0</v>
          </cell>
          <cell r="N63">
            <v>0</v>
          </cell>
        </row>
        <row r="65">
          <cell r="M65">
            <v>0</v>
          </cell>
          <cell r="N65">
            <v>0</v>
          </cell>
        </row>
        <row r="66">
          <cell r="F66">
            <v>0</v>
          </cell>
          <cell r="G66">
            <v>0</v>
          </cell>
          <cell r="M66">
            <v>0</v>
          </cell>
          <cell r="N66">
            <v>0</v>
          </cell>
        </row>
        <row r="68">
          <cell r="D68">
            <v>0</v>
          </cell>
          <cell r="E68">
            <v>0</v>
          </cell>
          <cell r="F68">
            <v>0</v>
          </cell>
          <cell r="G68">
            <v>0</v>
          </cell>
          <cell r="M68">
            <v>0</v>
          </cell>
          <cell r="N68">
            <v>0</v>
          </cell>
        </row>
        <row r="69">
          <cell r="D69">
            <v>0</v>
          </cell>
          <cell r="E69">
            <v>0</v>
          </cell>
          <cell r="F69">
            <v>0</v>
          </cell>
          <cell r="G69">
            <v>0</v>
          </cell>
          <cell r="M69">
            <v>0</v>
          </cell>
          <cell r="N69">
            <v>0</v>
          </cell>
        </row>
        <row r="71">
          <cell r="D71">
            <v>2485.4</v>
          </cell>
          <cell r="E71">
            <v>1633.2</v>
          </cell>
          <cell r="F71">
            <v>2421.1</v>
          </cell>
          <cell r="G71">
            <v>2868.6</v>
          </cell>
          <cell r="M71">
            <v>3097.9</v>
          </cell>
          <cell r="N71">
            <v>3097.9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M72">
            <v>0</v>
          </cell>
          <cell r="N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M73">
            <v>0</v>
          </cell>
          <cell r="N73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M76">
            <v>0</v>
          </cell>
          <cell r="N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M77">
            <v>0</v>
          </cell>
          <cell r="N77">
            <v>0</v>
          </cell>
        </row>
        <row r="78">
          <cell r="D78">
            <v>16.3</v>
          </cell>
          <cell r="E78">
            <v>16.3</v>
          </cell>
          <cell r="F78">
            <v>16.3</v>
          </cell>
          <cell r="G78">
            <v>0</v>
          </cell>
          <cell r="M78">
            <v>0</v>
          </cell>
          <cell r="N78">
            <v>0</v>
          </cell>
        </row>
        <row r="79">
          <cell r="D79">
            <v>23.8</v>
          </cell>
          <cell r="E79">
            <v>14.4</v>
          </cell>
          <cell r="F79">
            <v>23.8</v>
          </cell>
          <cell r="G79">
            <v>21</v>
          </cell>
          <cell r="M79">
            <v>21.3</v>
          </cell>
          <cell r="N79">
            <v>22.2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M81">
            <v>0</v>
          </cell>
          <cell r="N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M82">
            <v>0</v>
          </cell>
          <cell r="N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M83">
            <v>0</v>
          </cell>
          <cell r="N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M84">
            <v>0</v>
          </cell>
          <cell r="N84">
            <v>0</v>
          </cell>
        </row>
        <row r="85">
          <cell r="D85">
            <v>0</v>
          </cell>
          <cell r="E85">
            <v>0</v>
          </cell>
          <cell r="F85">
            <v>0</v>
          </cell>
          <cell r="G85">
            <v>0</v>
          </cell>
          <cell r="M85">
            <v>0</v>
          </cell>
          <cell r="N85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M86">
            <v>0</v>
          </cell>
          <cell r="N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M87">
            <v>0</v>
          </cell>
          <cell r="N87">
            <v>0</v>
          </cell>
        </row>
        <row r="88">
          <cell r="D88">
            <v>0</v>
          </cell>
          <cell r="E88">
            <v>0</v>
          </cell>
          <cell r="F88">
            <v>0</v>
          </cell>
          <cell r="G88">
            <v>0</v>
          </cell>
          <cell r="M88">
            <v>0</v>
          </cell>
          <cell r="N88">
            <v>0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M89">
            <v>0</v>
          </cell>
          <cell r="N89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M91">
            <v>0</v>
          </cell>
          <cell r="N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M92">
            <v>0</v>
          </cell>
          <cell r="N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M93">
            <v>0</v>
          </cell>
          <cell r="N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M94">
            <v>0</v>
          </cell>
          <cell r="N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M95">
            <v>0</v>
          </cell>
          <cell r="N95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M97">
            <v>0</v>
          </cell>
          <cell r="N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M98">
            <v>0</v>
          </cell>
          <cell r="N98">
            <v>0</v>
          </cell>
        </row>
        <row r="101"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M101">
            <v>0</v>
          </cell>
          <cell r="N101">
            <v>0</v>
          </cell>
        </row>
        <row r="102"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M102">
            <v>0</v>
          </cell>
          <cell r="N102">
            <v>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M104">
            <v>0</v>
          </cell>
          <cell r="N104">
            <v>0</v>
          </cell>
        </row>
        <row r="105"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M105">
            <v>0</v>
          </cell>
          <cell r="N105">
            <v>0</v>
          </cell>
        </row>
        <row r="107">
          <cell r="D107">
            <v>4</v>
          </cell>
          <cell r="E107">
            <v>1.9</v>
          </cell>
          <cell r="F107">
            <v>4</v>
          </cell>
          <cell r="G107">
            <v>4</v>
          </cell>
          <cell r="M107">
            <v>0</v>
          </cell>
          <cell r="N107">
            <v>0</v>
          </cell>
        </row>
        <row r="108"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M108">
            <v>0</v>
          </cell>
          <cell r="N108">
            <v>0</v>
          </cell>
        </row>
        <row r="109">
          <cell r="F109">
            <v>0</v>
          </cell>
          <cell r="G109">
            <v>0</v>
          </cell>
        </row>
        <row r="111"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M111">
            <v>0</v>
          </cell>
          <cell r="N111">
            <v>0</v>
          </cell>
        </row>
        <row r="112"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M112">
            <v>0</v>
          </cell>
          <cell r="N112">
            <v>0</v>
          </cell>
        </row>
        <row r="114"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M114">
            <v>0</v>
          </cell>
          <cell r="N114">
            <v>0</v>
          </cell>
        </row>
        <row r="115"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M115">
            <v>0</v>
          </cell>
          <cell r="N115">
            <v>0</v>
          </cell>
        </row>
        <row r="116"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M116">
            <v>0</v>
          </cell>
          <cell r="N116">
            <v>0</v>
          </cell>
        </row>
        <row r="117"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M117">
            <v>0</v>
          </cell>
          <cell r="N117">
            <v>0</v>
          </cell>
        </row>
        <row r="118"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M118">
            <v>0</v>
          </cell>
          <cell r="N118">
            <v>0</v>
          </cell>
        </row>
        <row r="119"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M119">
            <v>0</v>
          </cell>
          <cell r="N119">
            <v>0</v>
          </cell>
        </row>
        <row r="120"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M120">
            <v>0</v>
          </cell>
          <cell r="N120">
            <v>0</v>
          </cell>
        </row>
        <row r="121"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M121">
            <v>0</v>
          </cell>
          <cell r="N121">
            <v>0</v>
          </cell>
        </row>
        <row r="122"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M122">
            <v>0</v>
          </cell>
          <cell r="N122">
            <v>0</v>
          </cell>
        </row>
        <row r="124"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M124">
            <v>0</v>
          </cell>
          <cell r="N124">
            <v>0</v>
          </cell>
        </row>
        <row r="125"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M125">
            <v>0</v>
          </cell>
          <cell r="N125">
            <v>0</v>
          </cell>
        </row>
        <row r="126">
          <cell r="D126">
            <v>11.2</v>
          </cell>
          <cell r="E126">
            <v>6.4</v>
          </cell>
          <cell r="F126">
            <v>11.2</v>
          </cell>
          <cell r="G126">
            <v>0</v>
          </cell>
          <cell r="M126">
            <v>0</v>
          </cell>
          <cell r="N126">
            <v>0</v>
          </cell>
        </row>
        <row r="127"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M127">
            <v>0</v>
          </cell>
          <cell r="N127">
            <v>0</v>
          </cell>
        </row>
        <row r="128"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M128">
            <v>0</v>
          </cell>
          <cell r="N128">
            <v>0</v>
          </cell>
        </row>
        <row r="129"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M129">
            <v>0</v>
          </cell>
          <cell r="N129">
            <v>0</v>
          </cell>
        </row>
        <row r="130"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M130">
            <v>0</v>
          </cell>
          <cell r="N130">
            <v>0</v>
          </cell>
        </row>
        <row r="131"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M131">
            <v>0</v>
          </cell>
          <cell r="N131">
            <v>0</v>
          </cell>
        </row>
        <row r="132"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M132">
            <v>0</v>
          </cell>
          <cell r="N132">
            <v>0</v>
          </cell>
        </row>
        <row r="133"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M133">
            <v>0</v>
          </cell>
          <cell r="N133">
            <v>0</v>
          </cell>
        </row>
        <row r="134"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M134">
            <v>0</v>
          </cell>
          <cell r="N134">
            <v>0</v>
          </cell>
        </row>
        <row r="135"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M135">
            <v>0</v>
          </cell>
          <cell r="N135">
            <v>0</v>
          </cell>
        </row>
        <row r="136"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M136">
            <v>0</v>
          </cell>
          <cell r="N136">
            <v>0</v>
          </cell>
        </row>
        <row r="137"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M137">
            <v>0</v>
          </cell>
          <cell r="N137">
            <v>0</v>
          </cell>
        </row>
        <row r="138"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M138">
            <v>0</v>
          </cell>
          <cell r="N138">
            <v>0</v>
          </cell>
        </row>
        <row r="139"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M139">
            <v>0</v>
          </cell>
          <cell r="N139">
            <v>0</v>
          </cell>
        </row>
        <row r="140">
          <cell r="D140">
            <v>25</v>
          </cell>
          <cell r="E140">
            <v>16.8</v>
          </cell>
          <cell r="F140">
            <v>25</v>
          </cell>
          <cell r="G140">
            <v>0</v>
          </cell>
          <cell r="M140">
            <v>0</v>
          </cell>
          <cell r="N140">
            <v>0</v>
          </cell>
        </row>
        <row r="141"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M141">
            <v>0</v>
          </cell>
          <cell r="N141">
            <v>0</v>
          </cell>
        </row>
        <row r="142"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M142">
            <v>0</v>
          </cell>
          <cell r="N142">
            <v>0</v>
          </cell>
        </row>
        <row r="143"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M143">
            <v>0</v>
          </cell>
          <cell r="N143">
            <v>0</v>
          </cell>
        </row>
        <row r="144"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M144">
            <v>0</v>
          </cell>
          <cell r="N144">
            <v>0</v>
          </cell>
        </row>
        <row r="145"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M145">
            <v>0</v>
          </cell>
          <cell r="N145">
            <v>0</v>
          </cell>
        </row>
        <row r="146"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M146">
            <v>0</v>
          </cell>
          <cell r="N146">
            <v>0</v>
          </cell>
        </row>
        <row r="147"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M147">
            <v>0</v>
          </cell>
          <cell r="N147">
            <v>0</v>
          </cell>
        </row>
        <row r="148"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M148">
            <v>0</v>
          </cell>
          <cell r="N148">
            <v>0</v>
          </cell>
        </row>
        <row r="149"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M149">
            <v>0</v>
          </cell>
          <cell r="N149">
            <v>0</v>
          </cell>
        </row>
        <row r="150"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M150">
            <v>0</v>
          </cell>
          <cell r="N150">
            <v>0</v>
          </cell>
        </row>
        <row r="151">
          <cell r="D151">
            <v>45</v>
          </cell>
          <cell r="E151">
            <v>34.9</v>
          </cell>
          <cell r="F151">
            <v>34.9</v>
          </cell>
          <cell r="G151">
            <v>0</v>
          </cell>
          <cell r="M151">
            <v>0</v>
          </cell>
          <cell r="N151">
            <v>0</v>
          </cell>
        </row>
        <row r="152"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M152">
            <v>0</v>
          </cell>
          <cell r="N152">
            <v>0</v>
          </cell>
        </row>
        <row r="153"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M153">
            <v>0</v>
          </cell>
          <cell r="N153">
            <v>0</v>
          </cell>
        </row>
        <row r="154">
          <cell r="D154">
            <v>23.9</v>
          </cell>
          <cell r="E154">
            <v>17.5</v>
          </cell>
          <cell r="F154">
            <v>23.5</v>
          </cell>
          <cell r="G154">
            <v>0</v>
          </cell>
          <cell r="M154">
            <v>0</v>
          </cell>
          <cell r="N154">
            <v>0</v>
          </cell>
        </row>
        <row r="155">
          <cell r="E155">
            <v>0</v>
          </cell>
          <cell r="F155">
            <v>0</v>
          </cell>
          <cell r="G155">
            <v>0</v>
          </cell>
          <cell r="M155">
            <v>0</v>
          </cell>
          <cell r="N155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 2"/>
      <sheetName val="прил. 3"/>
      <sheetName val="прил. 4"/>
      <sheetName val="прил. 5"/>
      <sheetName val="прил. 6"/>
    </sheetNames>
    <sheetDataSet>
      <sheetData sheetId="0"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M48">
            <v>0</v>
          </cell>
          <cell r="N48">
            <v>0</v>
          </cell>
        </row>
        <row r="49">
          <cell r="D49">
            <v>19342.900000000001</v>
          </cell>
          <cell r="E49">
            <v>12884</v>
          </cell>
          <cell r="F49">
            <v>19342.900000000001</v>
          </cell>
          <cell r="G49">
            <v>19592.900000000001</v>
          </cell>
          <cell r="M49">
            <v>19592.900000000001</v>
          </cell>
          <cell r="N49">
            <v>19592.900000000001</v>
          </cell>
        </row>
        <row r="50">
          <cell r="D50">
            <v>0</v>
          </cell>
          <cell r="E50">
            <v>0</v>
          </cell>
          <cell r="F50">
            <v>0</v>
          </cell>
          <cell r="G50">
            <v>0</v>
          </cell>
          <cell r="M50">
            <v>0</v>
          </cell>
          <cell r="N50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M52">
            <v>0</v>
          </cell>
          <cell r="N52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M54">
            <v>0</v>
          </cell>
          <cell r="N54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M56">
            <v>0</v>
          </cell>
          <cell r="N56">
            <v>0</v>
          </cell>
        </row>
        <row r="57">
          <cell r="D57">
            <v>380</v>
          </cell>
          <cell r="E57">
            <v>361.9</v>
          </cell>
          <cell r="F57">
            <v>380</v>
          </cell>
          <cell r="G57">
            <v>380</v>
          </cell>
          <cell r="M57">
            <v>380</v>
          </cell>
          <cell r="N57">
            <v>380</v>
          </cell>
        </row>
        <row r="59">
          <cell r="D59">
            <v>0</v>
          </cell>
          <cell r="E59">
            <v>0</v>
          </cell>
          <cell r="M59">
            <v>0</v>
          </cell>
          <cell r="N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M60">
            <v>0</v>
          </cell>
          <cell r="N60">
            <v>0</v>
          </cell>
        </row>
        <row r="62">
          <cell r="D62">
            <v>0</v>
          </cell>
          <cell r="E62">
            <v>0</v>
          </cell>
          <cell r="M62">
            <v>0</v>
          </cell>
          <cell r="N62">
            <v>0</v>
          </cell>
        </row>
        <row r="63">
          <cell r="D63">
            <v>0</v>
          </cell>
          <cell r="E63">
            <v>0</v>
          </cell>
          <cell r="F63">
            <v>0</v>
          </cell>
          <cell r="G63">
            <v>0</v>
          </cell>
          <cell r="M63">
            <v>0</v>
          </cell>
          <cell r="N63">
            <v>0</v>
          </cell>
        </row>
        <row r="65">
          <cell r="M65">
            <v>0</v>
          </cell>
          <cell r="N65">
            <v>0</v>
          </cell>
        </row>
        <row r="66">
          <cell r="F66">
            <v>0</v>
          </cell>
          <cell r="G66">
            <v>0</v>
          </cell>
          <cell r="M66">
            <v>0</v>
          </cell>
          <cell r="N66">
            <v>0</v>
          </cell>
        </row>
        <row r="68">
          <cell r="D68">
            <v>0</v>
          </cell>
          <cell r="E68">
            <v>0</v>
          </cell>
          <cell r="F68">
            <v>0</v>
          </cell>
          <cell r="G68">
            <v>0</v>
          </cell>
          <cell r="M68">
            <v>0</v>
          </cell>
          <cell r="N68">
            <v>0</v>
          </cell>
        </row>
        <row r="69">
          <cell r="D69">
            <v>170</v>
          </cell>
          <cell r="E69">
            <v>114.2</v>
          </cell>
          <cell r="F69">
            <v>170</v>
          </cell>
          <cell r="G69">
            <v>170</v>
          </cell>
          <cell r="M69">
            <v>170</v>
          </cell>
          <cell r="N69">
            <v>170</v>
          </cell>
        </row>
        <row r="71">
          <cell r="D71">
            <v>0</v>
          </cell>
          <cell r="E71">
            <v>0</v>
          </cell>
          <cell r="F71">
            <v>0</v>
          </cell>
          <cell r="G71">
            <v>0</v>
          </cell>
          <cell r="M71">
            <v>0</v>
          </cell>
          <cell r="N71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M72">
            <v>0</v>
          </cell>
          <cell r="N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M73">
            <v>0</v>
          </cell>
          <cell r="N73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M76">
            <v>0</v>
          </cell>
          <cell r="N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M77">
            <v>0</v>
          </cell>
          <cell r="N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M78">
            <v>0</v>
          </cell>
          <cell r="N78">
            <v>0</v>
          </cell>
        </row>
        <row r="79">
          <cell r="D79">
            <v>16.7</v>
          </cell>
          <cell r="E79">
            <v>16.600000000000001</v>
          </cell>
          <cell r="F79">
            <v>16.7</v>
          </cell>
          <cell r="G79">
            <v>17.5</v>
          </cell>
          <cell r="M79">
            <v>18.5</v>
          </cell>
          <cell r="N79">
            <v>19.100000000000001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M81">
            <v>0</v>
          </cell>
          <cell r="N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M82">
            <v>0</v>
          </cell>
          <cell r="N82">
            <v>0</v>
          </cell>
        </row>
        <row r="83">
          <cell r="D83">
            <v>500</v>
          </cell>
          <cell r="E83">
            <v>66.8</v>
          </cell>
          <cell r="F83">
            <v>500</v>
          </cell>
          <cell r="G83">
            <v>0</v>
          </cell>
          <cell r="M83">
            <v>0</v>
          </cell>
          <cell r="N83">
            <v>0</v>
          </cell>
        </row>
        <row r="84">
          <cell r="D84">
            <v>500</v>
          </cell>
          <cell r="E84">
            <v>66.8</v>
          </cell>
          <cell r="F84">
            <v>500</v>
          </cell>
          <cell r="G84">
            <v>0</v>
          </cell>
          <cell r="M84">
            <v>0</v>
          </cell>
          <cell r="N84">
            <v>0</v>
          </cell>
        </row>
        <row r="85">
          <cell r="D85">
            <v>0</v>
          </cell>
          <cell r="E85">
            <v>0</v>
          </cell>
          <cell r="F85">
            <v>0</v>
          </cell>
          <cell r="G85">
            <v>0</v>
          </cell>
          <cell r="M85">
            <v>0</v>
          </cell>
          <cell r="N85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M86">
            <v>0</v>
          </cell>
          <cell r="N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M87">
            <v>0</v>
          </cell>
          <cell r="N87">
            <v>0</v>
          </cell>
        </row>
        <row r="88">
          <cell r="D88">
            <v>0</v>
          </cell>
          <cell r="E88">
            <v>0</v>
          </cell>
          <cell r="F88">
            <v>0</v>
          </cell>
          <cell r="G88">
            <v>0</v>
          </cell>
          <cell r="M88">
            <v>0</v>
          </cell>
          <cell r="N88">
            <v>0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M89">
            <v>0</v>
          </cell>
          <cell r="N89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M91">
            <v>0</v>
          </cell>
          <cell r="N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M92">
            <v>0</v>
          </cell>
          <cell r="N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M93">
            <v>0</v>
          </cell>
          <cell r="N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M94">
            <v>0</v>
          </cell>
          <cell r="N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M95">
            <v>0</v>
          </cell>
          <cell r="N95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M97">
            <v>0</v>
          </cell>
          <cell r="N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M98">
            <v>0</v>
          </cell>
          <cell r="N98">
            <v>0</v>
          </cell>
        </row>
        <row r="101"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M101">
            <v>0</v>
          </cell>
          <cell r="N101">
            <v>0</v>
          </cell>
        </row>
        <row r="102"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M102">
            <v>0</v>
          </cell>
          <cell r="N102">
            <v>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M104">
            <v>0</v>
          </cell>
          <cell r="N104">
            <v>0</v>
          </cell>
        </row>
        <row r="105"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M105">
            <v>0</v>
          </cell>
          <cell r="N105">
            <v>0</v>
          </cell>
        </row>
        <row r="107"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M107">
            <v>0</v>
          </cell>
          <cell r="N107">
            <v>0</v>
          </cell>
        </row>
        <row r="108">
          <cell r="D108">
            <v>1.5</v>
          </cell>
          <cell r="E108">
            <v>0.7</v>
          </cell>
          <cell r="F108">
            <v>1.5</v>
          </cell>
          <cell r="G108">
            <v>1.5</v>
          </cell>
          <cell r="M108">
            <v>0</v>
          </cell>
          <cell r="N108">
            <v>0</v>
          </cell>
        </row>
        <row r="109">
          <cell r="F109">
            <v>0</v>
          </cell>
          <cell r="G109">
            <v>0</v>
          </cell>
        </row>
        <row r="111"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M111">
            <v>0</v>
          </cell>
          <cell r="N111">
            <v>0</v>
          </cell>
        </row>
        <row r="112"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M112">
            <v>0</v>
          </cell>
          <cell r="N112">
            <v>0</v>
          </cell>
        </row>
        <row r="114"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M114">
            <v>0</v>
          </cell>
          <cell r="N114">
            <v>0</v>
          </cell>
        </row>
        <row r="115">
          <cell r="D115">
            <v>71</v>
          </cell>
          <cell r="E115">
            <v>70.5</v>
          </cell>
          <cell r="F115">
            <v>71</v>
          </cell>
          <cell r="G115">
            <v>15</v>
          </cell>
          <cell r="M115">
            <v>0</v>
          </cell>
          <cell r="N115">
            <v>0</v>
          </cell>
        </row>
        <row r="116"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M116">
            <v>0</v>
          </cell>
          <cell r="N116">
            <v>0</v>
          </cell>
        </row>
        <row r="117"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M117">
            <v>0</v>
          </cell>
          <cell r="N117">
            <v>0</v>
          </cell>
        </row>
        <row r="118"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M118">
            <v>0</v>
          </cell>
          <cell r="N118">
            <v>0</v>
          </cell>
        </row>
        <row r="119"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M119">
            <v>0</v>
          </cell>
          <cell r="N119">
            <v>0</v>
          </cell>
        </row>
        <row r="120"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M120">
            <v>0</v>
          </cell>
          <cell r="N120">
            <v>0</v>
          </cell>
        </row>
        <row r="121"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M121">
            <v>0</v>
          </cell>
          <cell r="N121">
            <v>0</v>
          </cell>
        </row>
        <row r="122"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M122">
            <v>0</v>
          </cell>
          <cell r="N122">
            <v>0</v>
          </cell>
        </row>
        <row r="124"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M124">
            <v>0</v>
          </cell>
          <cell r="N124">
            <v>0</v>
          </cell>
        </row>
        <row r="125"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M125">
            <v>0</v>
          </cell>
          <cell r="N125">
            <v>0</v>
          </cell>
        </row>
        <row r="126"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M126">
            <v>0</v>
          </cell>
          <cell r="N126">
            <v>0</v>
          </cell>
        </row>
        <row r="127"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M127">
            <v>0</v>
          </cell>
          <cell r="N127">
            <v>0</v>
          </cell>
        </row>
        <row r="128"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M128">
            <v>0</v>
          </cell>
          <cell r="N128">
            <v>0</v>
          </cell>
        </row>
        <row r="129"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M129">
            <v>0</v>
          </cell>
          <cell r="N129">
            <v>0</v>
          </cell>
        </row>
        <row r="130"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M130">
            <v>0</v>
          </cell>
          <cell r="N130">
            <v>0</v>
          </cell>
        </row>
        <row r="131"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M131">
            <v>0</v>
          </cell>
          <cell r="N131">
            <v>0</v>
          </cell>
        </row>
        <row r="132"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M132">
            <v>0</v>
          </cell>
          <cell r="N132">
            <v>0</v>
          </cell>
        </row>
        <row r="133"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M133">
            <v>0</v>
          </cell>
          <cell r="N133">
            <v>0</v>
          </cell>
        </row>
        <row r="134"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M134">
            <v>0</v>
          </cell>
          <cell r="N134">
            <v>0</v>
          </cell>
        </row>
        <row r="135"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M135">
            <v>0</v>
          </cell>
          <cell r="N135">
            <v>0</v>
          </cell>
        </row>
        <row r="136"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M136">
            <v>0</v>
          </cell>
          <cell r="N136">
            <v>0</v>
          </cell>
        </row>
        <row r="137"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M137">
            <v>0</v>
          </cell>
          <cell r="N137">
            <v>0</v>
          </cell>
        </row>
        <row r="138"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M138">
            <v>0</v>
          </cell>
          <cell r="N138">
            <v>0</v>
          </cell>
        </row>
        <row r="139"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M139">
            <v>0</v>
          </cell>
          <cell r="N139">
            <v>0</v>
          </cell>
        </row>
        <row r="140"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M140">
            <v>0</v>
          </cell>
          <cell r="N140">
            <v>0</v>
          </cell>
        </row>
        <row r="141"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M141">
            <v>0</v>
          </cell>
          <cell r="N141">
            <v>0</v>
          </cell>
        </row>
        <row r="142"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M142">
            <v>0</v>
          </cell>
          <cell r="N142">
            <v>0</v>
          </cell>
        </row>
        <row r="143"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M143">
            <v>0</v>
          </cell>
          <cell r="N143">
            <v>0</v>
          </cell>
        </row>
        <row r="144"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M144">
            <v>0</v>
          </cell>
          <cell r="N144">
            <v>0</v>
          </cell>
        </row>
        <row r="145"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M145">
            <v>0</v>
          </cell>
          <cell r="N145">
            <v>0</v>
          </cell>
        </row>
        <row r="146"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M146">
            <v>0</v>
          </cell>
          <cell r="N146">
            <v>0</v>
          </cell>
        </row>
        <row r="147"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M147">
            <v>0</v>
          </cell>
          <cell r="N147">
            <v>0</v>
          </cell>
        </row>
        <row r="148"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M148">
            <v>0</v>
          </cell>
          <cell r="N148">
            <v>0</v>
          </cell>
        </row>
        <row r="149"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M149">
            <v>0</v>
          </cell>
          <cell r="N149">
            <v>0</v>
          </cell>
        </row>
        <row r="150"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M150">
            <v>0</v>
          </cell>
          <cell r="N150">
            <v>0</v>
          </cell>
        </row>
        <row r="151"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M151">
            <v>0</v>
          </cell>
          <cell r="N151">
            <v>0</v>
          </cell>
        </row>
        <row r="152"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M152">
            <v>0</v>
          </cell>
          <cell r="N152">
            <v>0</v>
          </cell>
        </row>
        <row r="153"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M153">
            <v>0</v>
          </cell>
          <cell r="N153">
            <v>0</v>
          </cell>
        </row>
        <row r="154"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M154">
            <v>0</v>
          </cell>
          <cell r="N154">
            <v>0</v>
          </cell>
        </row>
        <row r="155">
          <cell r="E155">
            <v>5710.6</v>
          </cell>
          <cell r="F155">
            <v>6977.9</v>
          </cell>
          <cell r="G155">
            <v>0</v>
          </cell>
          <cell r="M155">
            <v>0</v>
          </cell>
          <cell r="N155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 2"/>
      <sheetName val="прил. 3"/>
      <sheetName val="прил. 4"/>
      <sheetName val="прил. 5"/>
      <sheetName val="прил. 6"/>
    </sheetNames>
    <sheetDataSet>
      <sheetData sheetId="0">
        <row r="48">
          <cell r="D48">
            <v>55472.7</v>
          </cell>
          <cell r="E48">
            <v>31344.799999999999</v>
          </cell>
          <cell r="F48">
            <v>55472.7</v>
          </cell>
          <cell r="G48">
            <v>55184.1</v>
          </cell>
          <cell r="M48">
            <v>58017.1</v>
          </cell>
          <cell r="N48">
            <v>60205.5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M49">
            <v>0</v>
          </cell>
          <cell r="N49">
            <v>0</v>
          </cell>
        </row>
        <row r="50">
          <cell r="D50">
            <v>2780.5</v>
          </cell>
          <cell r="E50">
            <v>0</v>
          </cell>
          <cell r="F50">
            <v>1000</v>
          </cell>
          <cell r="G50">
            <v>3927.2</v>
          </cell>
          <cell r="M50">
            <v>4145.2</v>
          </cell>
          <cell r="N50">
            <v>4311.2</v>
          </cell>
        </row>
        <row r="52">
          <cell r="D52">
            <v>2132</v>
          </cell>
          <cell r="E52">
            <v>1041.5</v>
          </cell>
          <cell r="F52">
            <v>1800</v>
          </cell>
          <cell r="G52">
            <v>2382.1</v>
          </cell>
          <cell r="M52">
            <v>0</v>
          </cell>
          <cell r="N52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M54">
            <v>0</v>
          </cell>
          <cell r="N54">
            <v>0</v>
          </cell>
        </row>
        <row r="56">
          <cell r="D56">
            <v>983.6</v>
          </cell>
          <cell r="E56">
            <v>683.6</v>
          </cell>
          <cell r="F56">
            <v>983.6</v>
          </cell>
          <cell r="G56">
            <v>965.6</v>
          </cell>
          <cell r="M56">
            <v>0</v>
          </cell>
          <cell r="N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G57">
            <v>0</v>
          </cell>
          <cell r="M57">
            <v>0</v>
          </cell>
          <cell r="N57">
            <v>0</v>
          </cell>
        </row>
        <row r="59">
          <cell r="D59">
            <v>0</v>
          </cell>
          <cell r="E59">
            <v>0</v>
          </cell>
          <cell r="M59">
            <v>0</v>
          </cell>
          <cell r="N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M60">
            <v>0</v>
          </cell>
          <cell r="N60">
            <v>0</v>
          </cell>
        </row>
        <row r="62">
          <cell r="D62">
            <v>0</v>
          </cell>
          <cell r="E62">
            <v>0</v>
          </cell>
          <cell r="M62">
            <v>0</v>
          </cell>
          <cell r="N62">
            <v>0</v>
          </cell>
        </row>
        <row r="63">
          <cell r="D63">
            <v>0</v>
          </cell>
          <cell r="E63">
            <v>0</v>
          </cell>
          <cell r="F63">
            <v>0</v>
          </cell>
          <cell r="G63">
            <v>0</v>
          </cell>
          <cell r="M63">
            <v>0</v>
          </cell>
          <cell r="N63">
            <v>0</v>
          </cell>
        </row>
        <row r="65">
          <cell r="M65">
            <v>0</v>
          </cell>
          <cell r="N65">
            <v>0</v>
          </cell>
        </row>
        <row r="66">
          <cell r="F66">
            <v>0</v>
          </cell>
          <cell r="G66">
            <v>0</v>
          </cell>
          <cell r="M66">
            <v>0</v>
          </cell>
          <cell r="N66">
            <v>0</v>
          </cell>
        </row>
        <row r="68">
          <cell r="D68">
            <v>1379.1</v>
          </cell>
          <cell r="E68">
            <v>1006</v>
          </cell>
          <cell r="F68">
            <v>1241.3</v>
          </cell>
          <cell r="G68">
            <v>1379.1</v>
          </cell>
          <cell r="M68">
            <v>0</v>
          </cell>
          <cell r="N68">
            <v>0</v>
          </cell>
        </row>
        <row r="69">
          <cell r="D69">
            <v>0</v>
          </cell>
          <cell r="E69">
            <v>0</v>
          </cell>
          <cell r="F69">
            <v>0</v>
          </cell>
          <cell r="G69">
            <v>0</v>
          </cell>
          <cell r="M69">
            <v>0</v>
          </cell>
          <cell r="N69">
            <v>0</v>
          </cell>
        </row>
        <row r="71">
          <cell r="D71">
            <v>0</v>
          </cell>
          <cell r="E71">
            <v>0</v>
          </cell>
          <cell r="F71">
            <v>0</v>
          </cell>
          <cell r="G71">
            <v>0</v>
          </cell>
          <cell r="M71">
            <v>0</v>
          </cell>
          <cell r="N71">
            <v>0</v>
          </cell>
        </row>
        <row r="72">
          <cell r="D72">
            <v>139.19999999999999</v>
          </cell>
          <cell r="E72">
            <v>139.19999999999999</v>
          </cell>
          <cell r="F72">
            <v>139.19999999999999</v>
          </cell>
          <cell r="G72">
            <v>568.6</v>
          </cell>
          <cell r="M72">
            <v>0</v>
          </cell>
          <cell r="N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M73">
            <v>0</v>
          </cell>
          <cell r="N73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M76">
            <v>0</v>
          </cell>
          <cell r="N76">
            <v>0</v>
          </cell>
        </row>
        <row r="77">
          <cell r="D77">
            <v>8714.7999999999993</v>
          </cell>
          <cell r="E77">
            <v>0</v>
          </cell>
          <cell r="F77">
            <v>8714.7999999999993</v>
          </cell>
          <cell r="G77">
            <v>0</v>
          </cell>
          <cell r="M77">
            <v>0</v>
          </cell>
          <cell r="N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M78">
            <v>0</v>
          </cell>
          <cell r="N78">
            <v>0</v>
          </cell>
        </row>
        <row r="79">
          <cell r="D79">
            <v>16504.8</v>
          </cell>
          <cell r="E79">
            <v>114.4</v>
          </cell>
          <cell r="F79">
            <v>16504.8</v>
          </cell>
          <cell r="G79">
            <v>753.5</v>
          </cell>
          <cell r="M79">
            <v>634.1</v>
          </cell>
          <cell r="N79">
            <v>52.4</v>
          </cell>
        </row>
        <row r="81">
          <cell r="D81">
            <v>2119.3000000000002</v>
          </cell>
          <cell r="E81">
            <v>2119.3000000000002</v>
          </cell>
          <cell r="F81">
            <v>2119.3000000000002</v>
          </cell>
          <cell r="G81">
            <v>0</v>
          </cell>
          <cell r="M81">
            <v>0</v>
          </cell>
          <cell r="N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M82">
            <v>0</v>
          </cell>
          <cell r="N82">
            <v>0</v>
          </cell>
        </row>
        <row r="83">
          <cell r="D83">
            <v>4353.1000000000004</v>
          </cell>
          <cell r="E83">
            <v>634.70000000000005</v>
          </cell>
          <cell r="F83">
            <v>4340</v>
          </cell>
          <cell r="G83">
            <v>0</v>
          </cell>
          <cell r="M83">
            <v>0</v>
          </cell>
          <cell r="N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M84">
            <v>0</v>
          </cell>
          <cell r="N84">
            <v>0</v>
          </cell>
        </row>
        <row r="85">
          <cell r="D85">
            <v>0</v>
          </cell>
          <cell r="E85">
            <v>0</v>
          </cell>
          <cell r="F85">
            <v>0</v>
          </cell>
          <cell r="G85">
            <v>0</v>
          </cell>
          <cell r="M85">
            <v>0</v>
          </cell>
          <cell r="N85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M86">
            <v>0</v>
          </cell>
          <cell r="N86">
            <v>0</v>
          </cell>
        </row>
        <row r="87">
          <cell r="D87">
            <v>190</v>
          </cell>
          <cell r="E87">
            <v>140</v>
          </cell>
          <cell r="F87">
            <v>140</v>
          </cell>
          <cell r="G87">
            <v>0</v>
          </cell>
          <cell r="M87">
            <v>0</v>
          </cell>
          <cell r="N87">
            <v>0</v>
          </cell>
        </row>
        <row r="88">
          <cell r="D88">
            <v>0</v>
          </cell>
          <cell r="E88">
            <v>0</v>
          </cell>
          <cell r="F88">
            <v>0</v>
          </cell>
          <cell r="G88">
            <v>0</v>
          </cell>
          <cell r="M88">
            <v>0</v>
          </cell>
          <cell r="N88">
            <v>0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M89">
            <v>0</v>
          </cell>
          <cell r="N89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M91">
            <v>0</v>
          </cell>
          <cell r="N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170</v>
          </cell>
          <cell r="M92">
            <v>0</v>
          </cell>
          <cell r="N92">
            <v>0</v>
          </cell>
        </row>
        <row r="93">
          <cell r="D93">
            <v>7373.3</v>
          </cell>
          <cell r="E93">
            <v>493</v>
          </cell>
          <cell r="F93">
            <v>933.3</v>
          </cell>
          <cell r="G93">
            <v>38010</v>
          </cell>
          <cell r="M93">
            <v>39913.4</v>
          </cell>
          <cell r="N93">
            <v>39677.300000000003</v>
          </cell>
        </row>
        <row r="94">
          <cell r="D94">
            <v>400</v>
          </cell>
          <cell r="E94">
            <v>0</v>
          </cell>
          <cell r="F94">
            <v>400</v>
          </cell>
          <cell r="G94">
            <v>300</v>
          </cell>
          <cell r="M94">
            <v>300</v>
          </cell>
          <cell r="N94">
            <v>300</v>
          </cell>
        </row>
        <row r="95">
          <cell r="D95">
            <v>102613.6</v>
          </cell>
          <cell r="E95">
            <v>52298.8</v>
          </cell>
          <cell r="F95">
            <v>102613.6</v>
          </cell>
          <cell r="G95">
            <v>45324.5</v>
          </cell>
          <cell r="M95">
            <v>46737.2</v>
          </cell>
          <cell r="N95">
            <v>46973.3</v>
          </cell>
        </row>
        <row r="97">
          <cell r="D97">
            <v>102613.6</v>
          </cell>
          <cell r="E97">
            <v>52298.8</v>
          </cell>
          <cell r="F97">
            <v>102613.6</v>
          </cell>
          <cell r="G97">
            <v>45324.5</v>
          </cell>
          <cell r="M97">
            <v>46737.2</v>
          </cell>
          <cell r="N97">
            <v>46973.3</v>
          </cell>
        </row>
        <row r="98">
          <cell r="D98">
            <v>1791.3</v>
          </cell>
          <cell r="E98">
            <v>1127.2</v>
          </cell>
          <cell r="F98">
            <v>1791.3</v>
          </cell>
          <cell r="G98">
            <v>816.8</v>
          </cell>
          <cell r="M98">
            <v>305.5</v>
          </cell>
          <cell r="N98">
            <v>541.6</v>
          </cell>
        </row>
        <row r="101"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M101">
            <v>0</v>
          </cell>
          <cell r="N101">
            <v>0</v>
          </cell>
        </row>
        <row r="102"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M102">
            <v>0</v>
          </cell>
          <cell r="N102">
            <v>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M104">
            <v>0</v>
          </cell>
          <cell r="N104">
            <v>0</v>
          </cell>
        </row>
        <row r="105"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M105">
            <v>0</v>
          </cell>
          <cell r="N105">
            <v>0</v>
          </cell>
        </row>
        <row r="107">
          <cell r="D107">
            <v>235</v>
          </cell>
          <cell r="E107">
            <v>140.6</v>
          </cell>
          <cell r="F107">
            <v>235</v>
          </cell>
          <cell r="G107">
            <v>1245</v>
          </cell>
          <cell r="M107">
            <v>0</v>
          </cell>
          <cell r="N107">
            <v>0</v>
          </cell>
        </row>
        <row r="108"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M108">
            <v>0</v>
          </cell>
          <cell r="N108">
            <v>0</v>
          </cell>
        </row>
        <row r="109">
          <cell r="F109">
            <v>0</v>
          </cell>
          <cell r="G109">
            <v>0</v>
          </cell>
        </row>
        <row r="111">
          <cell r="D111">
            <v>931.2</v>
          </cell>
          <cell r="E111">
            <v>669.2</v>
          </cell>
          <cell r="F111">
            <v>931.2</v>
          </cell>
          <cell r="G111">
            <v>0</v>
          </cell>
          <cell r="M111">
            <v>0</v>
          </cell>
          <cell r="N111">
            <v>0</v>
          </cell>
        </row>
        <row r="112"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M112">
            <v>0</v>
          </cell>
          <cell r="N112">
            <v>0</v>
          </cell>
        </row>
        <row r="114">
          <cell r="D114">
            <v>3105.2</v>
          </cell>
          <cell r="E114">
            <v>1422.3</v>
          </cell>
          <cell r="F114">
            <v>3105.2</v>
          </cell>
          <cell r="G114">
            <v>3197.5</v>
          </cell>
          <cell r="M114">
            <v>0</v>
          </cell>
          <cell r="N114">
            <v>0</v>
          </cell>
        </row>
        <row r="115"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M115">
            <v>0</v>
          </cell>
          <cell r="N115">
            <v>0</v>
          </cell>
        </row>
        <row r="116"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M116">
            <v>0</v>
          </cell>
          <cell r="N116">
            <v>0</v>
          </cell>
        </row>
        <row r="117"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M117">
            <v>0</v>
          </cell>
          <cell r="N117">
            <v>0</v>
          </cell>
        </row>
        <row r="118"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M118">
            <v>0</v>
          </cell>
          <cell r="N118">
            <v>0</v>
          </cell>
        </row>
        <row r="119"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M119">
            <v>0</v>
          </cell>
          <cell r="N119">
            <v>0</v>
          </cell>
        </row>
        <row r="120"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M120">
            <v>0</v>
          </cell>
          <cell r="N120">
            <v>0</v>
          </cell>
        </row>
        <row r="121">
          <cell r="D121">
            <v>38.6</v>
          </cell>
          <cell r="E121">
            <v>38.6</v>
          </cell>
          <cell r="F121">
            <v>38.6</v>
          </cell>
          <cell r="G121">
            <v>0</v>
          </cell>
          <cell r="M121">
            <v>0</v>
          </cell>
          <cell r="N121">
            <v>0</v>
          </cell>
        </row>
        <row r="122">
          <cell r="D122">
            <v>38.6</v>
          </cell>
          <cell r="E122">
            <v>38.6</v>
          </cell>
          <cell r="F122">
            <v>38.6</v>
          </cell>
          <cell r="G122">
            <v>0</v>
          </cell>
          <cell r="M122">
            <v>0</v>
          </cell>
          <cell r="N122">
            <v>0</v>
          </cell>
        </row>
        <row r="124">
          <cell r="D124">
            <v>237.2</v>
          </cell>
          <cell r="E124">
            <v>215.2</v>
          </cell>
          <cell r="F124">
            <v>215.2</v>
          </cell>
          <cell r="G124">
            <v>0</v>
          </cell>
          <cell r="M124">
            <v>0</v>
          </cell>
          <cell r="N124">
            <v>0</v>
          </cell>
        </row>
        <row r="125"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M125">
            <v>0</v>
          </cell>
          <cell r="N125">
            <v>0</v>
          </cell>
        </row>
        <row r="126">
          <cell r="D126">
            <v>15</v>
          </cell>
          <cell r="E126">
            <v>9</v>
          </cell>
          <cell r="F126">
            <v>15</v>
          </cell>
          <cell r="G126">
            <v>0</v>
          </cell>
          <cell r="M126">
            <v>0</v>
          </cell>
          <cell r="N126">
            <v>0</v>
          </cell>
        </row>
        <row r="127">
          <cell r="D127">
            <v>3767</v>
          </cell>
          <cell r="E127">
            <v>2267</v>
          </cell>
          <cell r="F127">
            <v>3767</v>
          </cell>
          <cell r="G127">
            <v>0</v>
          </cell>
          <cell r="M127">
            <v>0</v>
          </cell>
          <cell r="N127">
            <v>0</v>
          </cell>
        </row>
        <row r="128">
          <cell r="D128">
            <v>226.5</v>
          </cell>
          <cell r="E128">
            <v>130</v>
          </cell>
          <cell r="F128">
            <v>226.5</v>
          </cell>
          <cell r="G128">
            <v>0</v>
          </cell>
          <cell r="M128">
            <v>0</v>
          </cell>
          <cell r="N128">
            <v>0</v>
          </cell>
        </row>
        <row r="129">
          <cell r="D129">
            <v>250</v>
          </cell>
          <cell r="E129">
            <v>111.1</v>
          </cell>
          <cell r="F129">
            <v>225</v>
          </cell>
          <cell r="G129">
            <v>0</v>
          </cell>
          <cell r="M129">
            <v>0</v>
          </cell>
          <cell r="N129">
            <v>0</v>
          </cell>
        </row>
        <row r="130">
          <cell r="D130">
            <v>65</v>
          </cell>
          <cell r="E130">
            <v>27.8</v>
          </cell>
          <cell r="F130">
            <v>65</v>
          </cell>
          <cell r="G130">
            <v>0</v>
          </cell>
          <cell r="M130">
            <v>0</v>
          </cell>
          <cell r="N130">
            <v>0</v>
          </cell>
        </row>
        <row r="131">
          <cell r="D131">
            <v>454.1</v>
          </cell>
          <cell r="E131">
            <v>354</v>
          </cell>
          <cell r="F131">
            <v>454.1</v>
          </cell>
          <cell r="G131">
            <v>0</v>
          </cell>
          <cell r="M131">
            <v>0</v>
          </cell>
          <cell r="N131">
            <v>0</v>
          </cell>
        </row>
        <row r="132">
          <cell r="D132">
            <v>591.6</v>
          </cell>
          <cell r="E132">
            <v>214.1</v>
          </cell>
          <cell r="F132">
            <v>591.6</v>
          </cell>
          <cell r="G132">
            <v>0</v>
          </cell>
          <cell r="M132">
            <v>0</v>
          </cell>
          <cell r="N132">
            <v>0</v>
          </cell>
        </row>
        <row r="133">
          <cell r="D133">
            <v>60</v>
          </cell>
          <cell r="E133">
            <v>38.700000000000003</v>
          </cell>
          <cell r="F133">
            <v>38.700000000000003</v>
          </cell>
          <cell r="G133">
            <v>0</v>
          </cell>
          <cell r="M133">
            <v>0</v>
          </cell>
          <cell r="N133">
            <v>0</v>
          </cell>
        </row>
        <row r="134">
          <cell r="D134">
            <v>195</v>
          </cell>
          <cell r="E134">
            <v>73.099999999999994</v>
          </cell>
          <cell r="F134">
            <v>100</v>
          </cell>
          <cell r="G134">
            <v>0</v>
          </cell>
          <cell r="M134">
            <v>0</v>
          </cell>
          <cell r="N134">
            <v>0</v>
          </cell>
        </row>
        <row r="135">
          <cell r="D135">
            <v>93.4</v>
          </cell>
          <cell r="E135">
            <v>10.3</v>
          </cell>
          <cell r="F135">
            <v>93.4</v>
          </cell>
          <cell r="G135">
            <v>0</v>
          </cell>
          <cell r="M135">
            <v>0</v>
          </cell>
          <cell r="N135">
            <v>0</v>
          </cell>
        </row>
        <row r="136">
          <cell r="D136">
            <v>540.29999999999995</v>
          </cell>
          <cell r="E136">
            <v>340.6</v>
          </cell>
          <cell r="F136">
            <v>470</v>
          </cell>
          <cell r="G136">
            <v>0</v>
          </cell>
          <cell r="M136">
            <v>0</v>
          </cell>
          <cell r="N136">
            <v>0</v>
          </cell>
        </row>
        <row r="137">
          <cell r="D137">
            <v>150</v>
          </cell>
          <cell r="E137">
            <v>150</v>
          </cell>
          <cell r="F137">
            <v>150</v>
          </cell>
          <cell r="G137">
            <v>0</v>
          </cell>
          <cell r="M137">
            <v>0</v>
          </cell>
          <cell r="N137">
            <v>0</v>
          </cell>
        </row>
        <row r="138">
          <cell r="D138">
            <v>95</v>
          </cell>
          <cell r="E138">
            <v>33</v>
          </cell>
          <cell r="F138">
            <v>95</v>
          </cell>
          <cell r="G138">
            <v>0</v>
          </cell>
          <cell r="M138">
            <v>0</v>
          </cell>
          <cell r="N138">
            <v>0</v>
          </cell>
        </row>
        <row r="139">
          <cell r="D139">
            <v>24.4</v>
          </cell>
          <cell r="E139">
            <v>14.1</v>
          </cell>
          <cell r="F139">
            <v>24.4</v>
          </cell>
          <cell r="G139">
            <v>0</v>
          </cell>
          <cell r="M139">
            <v>0</v>
          </cell>
          <cell r="N139">
            <v>0</v>
          </cell>
        </row>
        <row r="140">
          <cell r="D140">
            <v>100</v>
          </cell>
          <cell r="E140">
            <v>65.3</v>
          </cell>
          <cell r="F140">
            <v>100</v>
          </cell>
          <cell r="G140">
            <v>0</v>
          </cell>
          <cell r="M140">
            <v>0</v>
          </cell>
          <cell r="N140">
            <v>0</v>
          </cell>
        </row>
        <row r="141">
          <cell r="D141">
            <v>10</v>
          </cell>
          <cell r="E141">
            <v>5</v>
          </cell>
          <cell r="F141">
            <v>10</v>
          </cell>
          <cell r="G141">
            <v>0</v>
          </cell>
          <cell r="M141">
            <v>0</v>
          </cell>
          <cell r="N141">
            <v>0</v>
          </cell>
        </row>
        <row r="142"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M142">
            <v>0</v>
          </cell>
          <cell r="N142">
            <v>0</v>
          </cell>
        </row>
        <row r="143"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M143">
            <v>0</v>
          </cell>
          <cell r="N143">
            <v>0</v>
          </cell>
        </row>
        <row r="144"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M144">
            <v>0</v>
          </cell>
          <cell r="N144">
            <v>0</v>
          </cell>
        </row>
        <row r="145"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M145">
            <v>0</v>
          </cell>
          <cell r="N145">
            <v>0</v>
          </cell>
        </row>
        <row r="146"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M146">
            <v>0</v>
          </cell>
          <cell r="N146">
            <v>0</v>
          </cell>
        </row>
        <row r="147">
          <cell r="D147">
            <v>180</v>
          </cell>
          <cell r="E147">
            <v>180</v>
          </cell>
          <cell r="F147">
            <v>180</v>
          </cell>
          <cell r="G147">
            <v>0</v>
          </cell>
          <cell r="M147">
            <v>0</v>
          </cell>
          <cell r="N147">
            <v>0</v>
          </cell>
        </row>
        <row r="148">
          <cell r="D148">
            <v>1200</v>
          </cell>
          <cell r="E148">
            <v>857.9</v>
          </cell>
          <cell r="F148">
            <v>1200</v>
          </cell>
          <cell r="G148">
            <v>0</v>
          </cell>
          <cell r="M148">
            <v>0</v>
          </cell>
          <cell r="N148">
            <v>0</v>
          </cell>
        </row>
        <row r="149"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M149">
            <v>0</v>
          </cell>
          <cell r="N149">
            <v>0</v>
          </cell>
        </row>
        <row r="150"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M150">
            <v>0</v>
          </cell>
          <cell r="N150">
            <v>0</v>
          </cell>
        </row>
        <row r="151"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M151">
            <v>0</v>
          </cell>
          <cell r="N151">
            <v>0</v>
          </cell>
        </row>
        <row r="152"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M152">
            <v>0</v>
          </cell>
          <cell r="N152">
            <v>0</v>
          </cell>
        </row>
        <row r="153"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M153">
            <v>0</v>
          </cell>
          <cell r="N153">
            <v>0</v>
          </cell>
        </row>
        <row r="154">
          <cell r="D154">
            <v>3956.5</v>
          </cell>
          <cell r="E154">
            <v>1710.8</v>
          </cell>
          <cell r="F154">
            <v>3500</v>
          </cell>
          <cell r="G154">
            <v>0</v>
          </cell>
          <cell r="M154">
            <v>0</v>
          </cell>
          <cell r="N154">
            <v>0</v>
          </cell>
        </row>
        <row r="155">
          <cell r="E155">
            <v>0</v>
          </cell>
          <cell r="F155">
            <v>0</v>
          </cell>
          <cell r="G155">
            <v>0</v>
          </cell>
          <cell r="M155">
            <v>0</v>
          </cell>
          <cell r="N155">
            <v>0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N156"/>
  <sheetViews>
    <sheetView zoomScale="80" zoomScaleNormal="80" workbookViewId="0">
      <pane xSplit="2" ySplit="9" topLeftCell="D88" activePane="bottomRight" state="frozen"/>
      <selection pane="topRight" activeCell="C1" sqref="C1"/>
      <selection pane="bottomLeft" activeCell="A10" sqref="A10"/>
      <selection pane="bottomRight" activeCell="A4" sqref="A4:N4"/>
    </sheetView>
  </sheetViews>
  <sheetFormatPr defaultColWidth="9.140625" defaultRowHeight="15"/>
  <cols>
    <col min="1" max="1" width="8" style="27" customWidth="1"/>
    <col min="2" max="2" width="34.140625" style="27" customWidth="1"/>
    <col min="3" max="3" width="18.5703125" style="28" customWidth="1"/>
    <col min="4" max="5" width="15.5703125" style="28" customWidth="1"/>
    <col min="6" max="6" width="13.140625" style="28" customWidth="1"/>
    <col min="7" max="8" width="15.42578125" style="28" customWidth="1"/>
    <col min="9" max="9" width="17.140625" style="28" customWidth="1"/>
    <col min="10" max="10" width="15.42578125" style="25" customWidth="1"/>
    <col min="11" max="11" width="14.28515625" style="26" customWidth="1"/>
    <col min="12" max="12" width="19.28515625" style="25" customWidth="1"/>
    <col min="13" max="13" width="14.7109375" style="25" customWidth="1"/>
    <col min="14" max="14" width="16.7109375" style="25" customWidth="1"/>
    <col min="15" max="16384" width="9.140625" style="25"/>
  </cols>
  <sheetData>
    <row r="1" spans="1:14" ht="72" customHeight="1">
      <c r="B1" s="118"/>
      <c r="K1" s="186" t="s">
        <v>352</v>
      </c>
      <c r="L1" s="186"/>
      <c r="M1" s="186"/>
      <c r="N1" s="186"/>
    </row>
    <row r="2" spans="1:14">
      <c r="C2" s="28" t="s">
        <v>34</v>
      </c>
      <c r="F2" s="29" t="s">
        <v>19</v>
      </c>
      <c r="G2" s="29"/>
      <c r="H2" s="29"/>
      <c r="I2" s="29"/>
      <c r="J2" s="78"/>
    </row>
    <row r="3" spans="1:14" s="21" customFormat="1" ht="22.5" customHeight="1">
      <c r="A3" s="188" t="s">
        <v>421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</row>
    <row r="4" spans="1:14" s="21" customFormat="1" ht="19.5" customHeight="1">
      <c r="A4" s="191" t="s">
        <v>29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</row>
    <row r="5" spans="1:14" s="21" customFormat="1" ht="15.75" customHeight="1">
      <c r="A5" s="22"/>
      <c r="B5" s="22"/>
      <c r="C5" s="23"/>
      <c r="D5" s="24"/>
      <c r="E5" s="24"/>
      <c r="F5" s="111"/>
      <c r="G5" s="111"/>
      <c r="H5" s="111"/>
      <c r="I5" s="190" t="s">
        <v>10</v>
      </c>
      <c r="J5" s="190"/>
      <c r="K5" s="190"/>
      <c r="L5" s="190"/>
      <c r="M5" s="190"/>
      <c r="N5" s="190"/>
    </row>
    <row r="6" spans="1:14" ht="17.25" customHeight="1">
      <c r="A6" s="192" t="s">
        <v>3</v>
      </c>
      <c r="B6" s="187" t="s">
        <v>30</v>
      </c>
      <c r="C6" s="189" t="s">
        <v>298</v>
      </c>
      <c r="D6" s="187" t="s">
        <v>31</v>
      </c>
      <c r="E6" s="187"/>
      <c r="F6" s="187"/>
      <c r="G6" s="187" t="s">
        <v>36</v>
      </c>
      <c r="H6" s="189" t="s">
        <v>334</v>
      </c>
      <c r="I6" s="189" t="s">
        <v>319</v>
      </c>
      <c r="J6" s="187" t="s">
        <v>318</v>
      </c>
      <c r="K6" s="189" t="s">
        <v>333</v>
      </c>
      <c r="L6" s="189" t="s">
        <v>320</v>
      </c>
      <c r="M6" s="187" t="s">
        <v>40</v>
      </c>
      <c r="N6" s="187" t="s">
        <v>41</v>
      </c>
    </row>
    <row r="7" spans="1:14" ht="31.15" customHeight="1">
      <c r="A7" s="192"/>
      <c r="B7" s="187"/>
      <c r="C7" s="189"/>
      <c r="D7" s="187" t="s">
        <v>420</v>
      </c>
      <c r="E7" s="187" t="s">
        <v>299</v>
      </c>
      <c r="F7" s="187" t="s">
        <v>300</v>
      </c>
      <c r="G7" s="187"/>
      <c r="H7" s="189"/>
      <c r="I7" s="189"/>
      <c r="J7" s="187"/>
      <c r="K7" s="189"/>
      <c r="L7" s="189"/>
      <c r="M7" s="187"/>
      <c r="N7" s="187"/>
    </row>
    <row r="8" spans="1:14" ht="97.5" customHeight="1">
      <c r="A8" s="192"/>
      <c r="B8" s="187"/>
      <c r="C8" s="189"/>
      <c r="D8" s="187"/>
      <c r="E8" s="187"/>
      <c r="F8" s="187"/>
      <c r="G8" s="187"/>
      <c r="H8" s="189"/>
      <c r="I8" s="189"/>
      <c r="J8" s="187"/>
      <c r="K8" s="189"/>
      <c r="L8" s="189"/>
      <c r="M8" s="187"/>
      <c r="N8" s="187"/>
    </row>
    <row r="9" spans="1:14" s="116" customFormat="1" ht="12">
      <c r="A9" s="112" t="s">
        <v>4</v>
      </c>
      <c r="B9" s="112" t="s">
        <v>6</v>
      </c>
      <c r="C9" s="113">
        <v>3</v>
      </c>
      <c r="D9" s="113">
        <v>4</v>
      </c>
      <c r="E9" s="113">
        <v>5</v>
      </c>
      <c r="F9" s="113">
        <v>6</v>
      </c>
      <c r="G9" s="113">
        <v>7</v>
      </c>
      <c r="H9" s="113">
        <v>8</v>
      </c>
      <c r="I9" s="113">
        <v>9</v>
      </c>
      <c r="J9" s="113">
        <v>10</v>
      </c>
      <c r="K9" s="114" t="s">
        <v>321</v>
      </c>
      <c r="L9" s="115">
        <v>12</v>
      </c>
      <c r="M9" s="115">
        <v>13</v>
      </c>
      <c r="N9" s="115">
        <v>14</v>
      </c>
    </row>
    <row r="10" spans="1:14" ht="14.25" customHeight="1">
      <c r="A10" s="79" t="s">
        <v>19</v>
      </c>
      <c r="B10" s="80" t="s">
        <v>100</v>
      </c>
      <c r="C10" s="81">
        <f>C12+C28+C36+C41</f>
        <v>666435.20000000007</v>
      </c>
      <c r="D10" s="81">
        <f>D12+D28+D36+D41</f>
        <v>677764.5</v>
      </c>
      <c r="E10" s="81">
        <f>E12+E28+E36+E41</f>
        <v>573219.1</v>
      </c>
      <c r="F10" s="81">
        <f>F12+F28+F36</f>
        <v>590740.4</v>
      </c>
      <c r="G10" s="81">
        <f>G12+G28+G36</f>
        <v>527489.1</v>
      </c>
      <c r="H10" s="81">
        <f>G10/D10*100</f>
        <v>77.827785314810669</v>
      </c>
      <c r="I10" s="83" t="s">
        <v>46</v>
      </c>
      <c r="J10" s="83" t="s">
        <v>46</v>
      </c>
      <c r="K10" s="83" t="s">
        <v>46</v>
      </c>
      <c r="L10" s="83" t="s">
        <v>46</v>
      </c>
      <c r="M10" s="81">
        <f t="shared" ref="M10:N10" si="0">M12+M28+M36</f>
        <v>486242.4</v>
      </c>
      <c r="N10" s="81">
        <f t="shared" si="0"/>
        <v>504997.9</v>
      </c>
    </row>
    <row r="11" spans="1:14" ht="15.75">
      <c r="A11" s="79" t="s">
        <v>19</v>
      </c>
      <c r="B11" s="82" t="s">
        <v>101</v>
      </c>
      <c r="C11" s="83"/>
      <c r="D11" s="122"/>
      <c r="E11" s="122"/>
      <c r="F11" s="122"/>
      <c r="G11" s="122"/>
      <c r="H11" s="122"/>
      <c r="I11" s="83"/>
      <c r="J11" s="83"/>
      <c r="K11" s="100"/>
      <c r="L11" s="83"/>
      <c r="M11" s="123"/>
      <c r="N11" s="123"/>
    </row>
    <row r="12" spans="1:14" ht="30">
      <c r="A12" s="79">
        <v>1</v>
      </c>
      <c r="B12" s="84" t="s">
        <v>102</v>
      </c>
      <c r="C12" s="182">
        <f>C16+C17+C18+C19+C20+C21+C22+C25+C26</f>
        <v>412369.10000000003</v>
      </c>
      <c r="D12" s="122">
        <f>D16+D17+D18+D19+D21+D22+D25+D26</f>
        <v>418490.9</v>
      </c>
      <c r="E12" s="122">
        <f>E16+E17+E18+E19+E21+E22+E25+E26+E20</f>
        <v>345550.3</v>
      </c>
      <c r="F12" s="122">
        <f>F16+F17+F18+F19+F21+F22+F25+F26+F20</f>
        <v>459041.9</v>
      </c>
      <c r="G12" s="122">
        <f t="shared" ref="G12" si="1">G16+G17+G18+G19+G21+G22+G25+G26</f>
        <v>401069.6</v>
      </c>
      <c r="H12" s="81">
        <f>G12/D12*100</f>
        <v>95.837113781924515</v>
      </c>
      <c r="I12" s="83" t="s">
        <v>46</v>
      </c>
      <c r="J12" s="83" t="s">
        <v>46</v>
      </c>
      <c r="K12" s="83" t="s">
        <v>46</v>
      </c>
      <c r="L12" s="83" t="s">
        <v>46</v>
      </c>
      <c r="M12" s="122">
        <f t="shared" ref="M12:N12" si="2">M16+M17+M18+M19+M21+M22+M25+M26</f>
        <v>424028.4</v>
      </c>
      <c r="N12" s="122">
        <f t="shared" si="2"/>
        <v>442783.9</v>
      </c>
    </row>
    <row r="13" spans="1:14" s="33" customFormat="1" ht="15.75">
      <c r="A13" s="79" t="s">
        <v>19</v>
      </c>
      <c r="B13" s="86" t="s">
        <v>103</v>
      </c>
      <c r="C13" s="85"/>
      <c r="D13" s="122"/>
      <c r="E13" s="122"/>
      <c r="F13" s="122"/>
      <c r="G13" s="122"/>
      <c r="H13" s="122"/>
      <c r="I13" s="83" t="s">
        <v>46</v>
      </c>
      <c r="J13" s="83" t="s">
        <v>46</v>
      </c>
      <c r="K13" s="83" t="s">
        <v>46</v>
      </c>
      <c r="L13" s="83" t="s">
        <v>46</v>
      </c>
      <c r="M13" s="123"/>
      <c r="N13" s="123"/>
    </row>
    <row r="14" spans="1:14" s="33" customFormat="1" ht="15.75">
      <c r="A14" s="79" t="s">
        <v>19</v>
      </c>
      <c r="B14" s="86" t="s">
        <v>104</v>
      </c>
      <c r="C14" s="85"/>
      <c r="D14" s="122"/>
      <c r="E14" s="122"/>
      <c r="F14" s="122"/>
      <c r="G14" s="122"/>
      <c r="H14" s="122"/>
      <c r="I14" s="83" t="s">
        <v>46</v>
      </c>
      <c r="J14" s="83" t="s">
        <v>46</v>
      </c>
      <c r="K14" s="83" t="s">
        <v>46</v>
      </c>
      <c r="L14" s="83" t="s">
        <v>46</v>
      </c>
      <c r="M14" s="123"/>
      <c r="N14" s="123"/>
    </row>
    <row r="15" spans="1:14" s="33" customFormat="1" ht="15.75">
      <c r="A15" s="79"/>
      <c r="B15" s="99" t="s">
        <v>316</v>
      </c>
      <c r="C15" s="85"/>
      <c r="D15" s="122"/>
      <c r="E15" s="122"/>
      <c r="F15" s="122"/>
      <c r="G15" s="122"/>
      <c r="H15" s="122"/>
      <c r="I15" s="83"/>
      <c r="J15" s="83"/>
      <c r="K15" s="83"/>
      <c r="L15" s="83"/>
      <c r="M15" s="123"/>
      <c r="N15" s="123"/>
    </row>
    <row r="16" spans="1:14" s="33" customFormat="1" ht="15.75">
      <c r="A16" s="79"/>
      <c r="B16" s="84" t="s">
        <v>315</v>
      </c>
      <c r="C16" s="85">
        <v>194275.7</v>
      </c>
      <c r="D16" s="122">
        <v>194997.6</v>
      </c>
      <c r="E16" s="122">
        <v>156932.20000000001</v>
      </c>
      <c r="F16" s="122">
        <v>218000</v>
      </c>
      <c r="G16" s="122">
        <v>226375</v>
      </c>
      <c r="H16" s="81">
        <f t="shared" ref="H16:H22" si="3">G16/D16*100</f>
        <v>116.09117240417316</v>
      </c>
      <c r="I16" s="83" t="s">
        <v>46</v>
      </c>
      <c r="J16" s="83" t="s">
        <v>46</v>
      </c>
      <c r="K16" s="83" t="s">
        <v>46</v>
      </c>
      <c r="L16" s="83" t="s">
        <v>46</v>
      </c>
      <c r="M16" s="123">
        <v>242629.5</v>
      </c>
      <c r="N16" s="123">
        <v>258451.1</v>
      </c>
    </row>
    <row r="17" spans="1:14" s="33" customFormat="1" ht="30">
      <c r="A17" s="79" t="s">
        <v>19</v>
      </c>
      <c r="B17" s="84" t="s">
        <v>313</v>
      </c>
      <c r="C17" s="85">
        <v>17057.099999999999</v>
      </c>
      <c r="D17" s="122">
        <v>17238.400000000001</v>
      </c>
      <c r="E17" s="122">
        <v>14828.8</v>
      </c>
      <c r="F17" s="122">
        <v>17238.400000000001</v>
      </c>
      <c r="G17" s="122">
        <v>17954.599999999999</v>
      </c>
      <c r="H17" s="81">
        <f t="shared" si="3"/>
        <v>104.154677928346</v>
      </c>
      <c r="I17" s="83" t="s">
        <v>46</v>
      </c>
      <c r="J17" s="83" t="s">
        <v>46</v>
      </c>
      <c r="K17" s="83" t="s">
        <v>46</v>
      </c>
      <c r="L17" s="83" t="s">
        <v>46</v>
      </c>
      <c r="M17" s="123">
        <v>18621.5</v>
      </c>
      <c r="N17" s="123">
        <v>18621.5</v>
      </c>
    </row>
    <row r="18" spans="1:14" s="33" customFormat="1" ht="17.25" customHeight="1">
      <c r="A18" s="79"/>
      <c r="B18" s="84" t="s">
        <v>306</v>
      </c>
      <c r="C18" s="85">
        <v>62822.400000000001</v>
      </c>
      <c r="D18" s="122">
        <v>63657.2</v>
      </c>
      <c r="E18" s="122">
        <v>21250.5</v>
      </c>
      <c r="F18" s="122">
        <v>63657.2</v>
      </c>
      <c r="G18" s="122">
        <v>65849.899999999994</v>
      </c>
      <c r="H18" s="81">
        <f t="shared" si="3"/>
        <v>103.44454358658564</v>
      </c>
      <c r="I18" s="83" t="s">
        <v>46</v>
      </c>
      <c r="J18" s="83" t="s">
        <v>46</v>
      </c>
      <c r="K18" s="83" t="s">
        <v>46</v>
      </c>
      <c r="L18" s="83" t="s">
        <v>46</v>
      </c>
      <c r="M18" s="123">
        <v>68329.100000000006</v>
      </c>
      <c r="N18" s="123">
        <v>68329.100000000006</v>
      </c>
    </row>
    <row r="19" spans="1:14" s="33" customFormat="1" ht="45">
      <c r="A19" s="79"/>
      <c r="B19" s="84" t="s">
        <v>314</v>
      </c>
      <c r="C19" s="85">
        <v>29146.400000000001</v>
      </c>
      <c r="D19" s="122">
        <v>29726</v>
      </c>
      <c r="E19" s="122">
        <v>30693.8</v>
      </c>
      <c r="F19" s="122">
        <v>34000</v>
      </c>
      <c r="G19" s="122">
        <v>32566.1</v>
      </c>
      <c r="H19" s="81">
        <f t="shared" si="3"/>
        <v>109.55426226199287</v>
      </c>
      <c r="I19" s="83" t="s">
        <v>46</v>
      </c>
      <c r="J19" s="83" t="s">
        <v>46</v>
      </c>
      <c r="K19" s="83" t="s">
        <v>46</v>
      </c>
      <c r="L19" s="83" t="s">
        <v>46</v>
      </c>
      <c r="M19" s="123">
        <v>33868.699999999997</v>
      </c>
      <c r="N19" s="123">
        <v>35223.4</v>
      </c>
    </row>
    <row r="20" spans="1:14" s="33" customFormat="1" ht="17.25" customHeight="1">
      <c r="A20" s="79"/>
      <c r="B20" s="84" t="s">
        <v>307</v>
      </c>
      <c r="C20" s="85">
        <v>3522.5</v>
      </c>
      <c r="D20" s="122"/>
      <c r="E20" s="122">
        <v>34.9</v>
      </c>
      <c r="F20" s="122">
        <v>34.9</v>
      </c>
      <c r="G20" s="122"/>
      <c r="H20" s="81"/>
      <c r="I20" s="83" t="s">
        <v>46</v>
      </c>
      <c r="J20" s="83" t="s">
        <v>46</v>
      </c>
      <c r="K20" s="83" t="s">
        <v>46</v>
      </c>
      <c r="L20" s="83" t="s">
        <v>46</v>
      </c>
      <c r="M20" s="123"/>
      <c r="N20" s="123"/>
    </row>
    <row r="21" spans="1:14" s="33" customFormat="1" ht="17.25" customHeight="1">
      <c r="A21" s="79"/>
      <c r="B21" s="84" t="s">
        <v>308</v>
      </c>
      <c r="C21" s="85">
        <v>36146.400000000001</v>
      </c>
      <c r="D21" s="122">
        <v>22291.9</v>
      </c>
      <c r="E21" s="122">
        <v>19104.3</v>
      </c>
      <c r="F21" s="122">
        <v>19104.3</v>
      </c>
      <c r="G21" s="122">
        <v>20269.7</v>
      </c>
      <c r="H21" s="81">
        <f t="shared" si="3"/>
        <v>90.928543551693664</v>
      </c>
      <c r="I21" s="83" t="s">
        <v>46</v>
      </c>
      <c r="J21" s="83" t="s">
        <v>46</v>
      </c>
      <c r="K21" s="83" t="s">
        <v>46</v>
      </c>
      <c r="L21" s="83" t="s">
        <v>46</v>
      </c>
      <c r="M21" s="123">
        <v>21080.5</v>
      </c>
      <c r="N21" s="123">
        <v>21923.7</v>
      </c>
    </row>
    <row r="22" spans="1:14" s="33" customFormat="1" ht="33" customHeight="1">
      <c r="A22" s="79"/>
      <c r="B22" s="84" t="s">
        <v>309</v>
      </c>
      <c r="C22" s="83">
        <v>8512.1</v>
      </c>
      <c r="D22" s="122">
        <v>7413.8</v>
      </c>
      <c r="E22" s="122">
        <v>4149</v>
      </c>
      <c r="F22" s="122">
        <v>5000</v>
      </c>
      <c r="G22" s="122">
        <v>5305</v>
      </c>
      <c r="H22" s="81">
        <f t="shared" si="3"/>
        <v>71.555747390002423</v>
      </c>
      <c r="I22" s="83" t="s">
        <v>46</v>
      </c>
      <c r="J22" s="83" t="s">
        <v>46</v>
      </c>
      <c r="K22" s="83" t="s">
        <v>46</v>
      </c>
      <c r="L22" s="83" t="s">
        <v>46</v>
      </c>
      <c r="M22" s="123">
        <v>5517.2</v>
      </c>
      <c r="N22" s="123">
        <v>5737.9</v>
      </c>
    </row>
    <row r="23" spans="1:14" s="33" customFormat="1" ht="17.25" customHeight="1">
      <c r="A23" s="79"/>
      <c r="B23" s="84" t="s">
        <v>310</v>
      </c>
      <c r="C23" s="85"/>
      <c r="D23" s="122"/>
      <c r="E23" s="122"/>
      <c r="F23" s="122"/>
      <c r="G23" s="122"/>
      <c r="H23" s="122"/>
      <c r="I23" s="83" t="s">
        <v>46</v>
      </c>
      <c r="J23" s="83" t="s">
        <v>46</v>
      </c>
      <c r="K23" s="83" t="s">
        <v>46</v>
      </c>
      <c r="L23" s="83" t="s">
        <v>46</v>
      </c>
      <c r="M23" s="123"/>
      <c r="N23" s="123"/>
    </row>
    <row r="24" spans="1:14" s="33" customFormat="1" ht="17.25" customHeight="1">
      <c r="A24" s="79"/>
      <c r="B24" s="84" t="s">
        <v>311</v>
      </c>
      <c r="C24" s="85"/>
      <c r="D24" s="122"/>
      <c r="E24" s="122"/>
      <c r="F24" s="122"/>
      <c r="G24" s="122"/>
      <c r="H24" s="122"/>
      <c r="I24" s="83" t="s">
        <v>46</v>
      </c>
      <c r="J24" s="83" t="s">
        <v>46</v>
      </c>
      <c r="K24" s="83" t="s">
        <v>46</v>
      </c>
      <c r="L24" s="83" t="s">
        <v>46</v>
      </c>
      <c r="M24" s="123"/>
      <c r="N24" s="123"/>
    </row>
    <row r="25" spans="1:14" s="33" customFormat="1" ht="17.25" customHeight="1">
      <c r="A25" s="79"/>
      <c r="B25" s="84" t="s">
        <v>312</v>
      </c>
      <c r="C25" s="85">
        <v>9852.6</v>
      </c>
      <c r="D25" s="122">
        <v>8599</v>
      </c>
      <c r="E25" s="122">
        <v>8932.6</v>
      </c>
      <c r="F25" s="122">
        <v>10100</v>
      </c>
      <c r="G25" s="122">
        <v>9825.6</v>
      </c>
      <c r="H25" s="81">
        <f t="shared" ref="H25:H33" si="4">G25/D25*100</f>
        <v>114.26444935457612</v>
      </c>
      <c r="I25" s="83" t="s">
        <v>46</v>
      </c>
      <c r="J25" s="83" t="s">
        <v>46</v>
      </c>
      <c r="K25" s="83" t="s">
        <v>46</v>
      </c>
      <c r="L25" s="83" t="s">
        <v>46</v>
      </c>
      <c r="M25" s="123">
        <v>10104.200000000001</v>
      </c>
      <c r="N25" s="123">
        <v>10335.9</v>
      </c>
    </row>
    <row r="26" spans="1:14" s="33" customFormat="1" ht="36" customHeight="1">
      <c r="A26" s="79"/>
      <c r="B26" s="84" t="s">
        <v>317</v>
      </c>
      <c r="C26" s="85">
        <v>51033.9</v>
      </c>
      <c r="D26" s="122">
        <v>74567</v>
      </c>
      <c r="E26" s="122">
        <v>89624.2</v>
      </c>
      <c r="F26" s="122">
        <v>91907.1</v>
      </c>
      <c r="G26" s="122">
        <v>22923.7</v>
      </c>
      <c r="H26" s="81">
        <f t="shared" si="4"/>
        <v>30.742419568978235</v>
      </c>
      <c r="I26" s="83" t="s">
        <v>46</v>
      </c>
      <c r="J26" s="83" t="s">
        <v>46</v>
      </c>
      <c r="K26" s="83" t="s">
        <v>46</v>
      </c>
      <c r="L26" s="83" t="s">
        <v>46</v>
      </c>
      <c r="M26" s="123">
        <v>23877.7</v>
      </c>
      <c r="N26" s="123">
        <v>24161.3</v>
      </c>
    </row>
    <row r="27" spans="1:14" s="33" customFormat="1" ht="17.25" customHeight="1">
      <c r="A27" s="79"/>
      <c r="B27" s="84" t="s">
        <v>5</v>
      </c>
      <c r="C27" s="85"/>
      <c r="D27" s="122"/>
      <c r="E27" s="122"/>
      <c r="F27" s="122"/>
      <c r="G27" s="122"/>
      <c r="H27" s="122"/>
      <c r="I27" s="83"/>
      <c r="J27" s="83"/>
      <c r="K27" s="83"/>
      <c r="L27" s="83"/>
      <c r="M27" s="123"/>
      <c r="N27" s="123"/>
    </row>
    <row r="28" spans="1:14" s="33" customFormat="1" ht="15.75">
      <c r="A28" s="79">
        <v>2</v>
      </c>
      <c r="B28" s="84" t="s">
        <v>105</v>
      </c>
      <c r="C28" s="83">
        <f>C29+C30+C33+C34</f>
        <v>126922.7</v>
      </c>
      <c r="D28" s="83">
        <f t="shared" ref="D28:G28" si="5">D29+D30+D33+D34</f>
        <v>131698.5</v>
      </c>
      <c r="E28" s="83">
        <f t="shared" si="5"/>
        <v>100093.7</v>
      </c>
      <c r="F28" s="83">
        <f t="shared" si="5"/>
        <v>131698.5</v>
      </c>
      <c r="G28" s="83">
        <f t="shared" si="5"/>
        <v>126419.5</v>
      </c>
      <c r="H28" s="81">
        <f t="shared" si="4"/>
        <v>95.991602030395185</v>
      </c>
      <c r="I28" s="83" t="s">
        <v>46</v>
      </c>
      <c r="J28" s="83" t="s">
        <v>46</v>
      </c>
      <c r="K28" s="83" t="s">
        <v>46</v>
      </c>
      <c r="L28" s="83" t="s">
        <v>46</v>
      </c>
      <c r="M28" s="124">
        <f t="shared" ref="M28:N28" si="6">M29+M30+M33+M34</f>
        <v>62214</v>
      </c>
      <c r="N28" s="124">
        <f t="shared" si="6"/>
        <v>62214</v>
      </c>
    </row>
    <row r="29" spans="1:14" s="95" customFormat="1" ht="38.25">
      <c r="A29" s="91" t="s">
        <v>106</v>
      </c>
      <c r="B29" s="92" t="s">
        <v>107</v>
      </c>
      <c r="C29" s="93">
        <v>124241</v>
      </c>
      <c r="D29" s="94">
        <v>126419.5</v>
      </c>
      <c r="E29" s="94">
        <v>94814.7</v>
      </c>
      <c r="F29" s="94">
        <v>126419.5</v>
      </c>
      <c r="G29" s="94">
        <v>126419.5</v>
      </c>
      <c r="H29" s="81">
        <f t="shared" si="4"/>
        <v>100</v>
      </c>
      <c r="I29" s="83" t="s">
        <v>46</v>
      </c>
      <c r="J29" s="83" t="s">
        <v>46</v>
      </c>
      <c r="K29" s="83" t="s">
        <v>46</v>
      </c>
      <c r="L29" s="83" t="s">
        <v>46</v>
      </c>
      <c r="M29" s="123"/>
      <c r="N29" s="123"/>
    </row>
    <row r="30" spans="1:14" s="95" customFormat="1" ht="25.5">
      <c r="A30" s="91" t="s">
        <v>108</v>
      </c>
      <c r="B30" s="92" t="s">
        <v>109</v>
      </c>
      <c r="C30" s="96">
        <f>C31+C32</f>
        <v>0</v>
      </c>
      <c r="D30" s="96">
        <f>D31+D32</f>
        <v>0</v>
      </c>
      <c r="E30" s="96">
        <f t="shared" ref="E30:G30" si="7">E31+E32</f>
        <v>0</v>
      </c>
      <c r="F30" s="96">
        <f t="shared" si="7"/>
        <v>0</v>
      </c>
      <c r="G30" s="96">
        <f t="shared" si="7"/>
        <v>0</v>
      </c>
      <c r="H30" s="81"/>
      <c r="I30" s="83" t="s">
        <v>46</v>
      </c>
      <c r="J30" s="83" t="s">
        <v>46</v>
      </c>
      <c r="K30" s="83" t="s">
        <v>46</v>
      </c>
      <c r="L30" s="83" t="s">
        <v>46</v>
      </c>
      <c r="M30" s="123">
        <v>62214</v>
      </c>
      <c r="N30" s="123">
        <v>62214</v>
      </c>
    </row>
    <row r="31" spans="1:14" s="95" customFormat="1" ht="15.75">
      <c r="A31" s="91" t="s">
        <v>110</v>
      </c>
      <c r="B31" s="92" t="s">
        <v>338</v>
      </c>
      <c r="C31" s="93"/>
      <c r="D31" s="94"/>
      <c r="E31" s="94"/>
      <c r="F31" s="94"/>
      <c r="G31" s="94"/>
      <c r="H31" s="81"/>
      <c r="I31" s="83" t="s">
        <v>46</v>
      </c>
      <c r="J31" s="83" t="s">
        <v>46</v>
      </c>
      <c r="K31" s="83" t="s">
        <v>46</v>
      </c>
      <c r="L31" s="83" t="s">
        <v>46</v>
      </c>
      <c r="M31" s="123">
        <v>62214</v>
      </c>
      <c r="N31" s="123">
        <v>62214</v>
      </c>
    </row>
    <row r="32" spans="1:14" s="95" customFormat="1" ht="25.5">
      <c r="A32" s="91" t="s">
        <v>111</v>
      </c>
      <c r="B32" s="92" t="s">
        <v>112</v>
      </c>
      <c r="C32" s="93"/>
      <c r="D32" s="94"/>
      <c r="E32" s="94"/>
      <c r="F32" s="94"/>
      <c r="G32" s="94"/>
      <c r="H32" s="81"/>
      <c r="I32" s="83" t="s">
        <v>46</v>
      </c>
      <c r="J32" s="83" t="s">
        <v>46</v>
      </c>
      <c r="K32" s="83" t="s">
        <v>46</v>
      </c>
      <c r="L32" s="83" t="s">
        <v>46</v>
      </c>
      <c r="M32" s="123"/>
      <c r="N32" s="123"/>
    </row>
    <row r="33" spans="1:14" s="95" customFormat="1" ht="51">
      <c r="A33" s="91" t="s">
        <v>113</v>
      </c>
      <c r="B33" s="92" t="s">
        <v>114</v>
      </c>
      <c r="C33" s="93">
        <v>2681.7</v>
      </c>
      <c r="D33" s="94">
        <v>5279</v>
      </c>
      <c r="E33" s="94">
        <v>5279</v>
      </c>
      <c r="F33" s="94">
        <v>5279</v>
      </c>
      <c r="G33" s="94"/>
      <c r="H33" s="81">
        <f t="shared" si="4"/>
        <v>0</v>
      </c>
      <c r="I33" s="83" t="s">
        <v>46</v>
      </c>
      <c r="J33" s="83" t="s">
        <v>46</v>
      </c>
      <c r="K33" s="83" t="s">
        <v>46</v>
      </c>
      <c r="L33" s="83" t="s">
        <v>46</v>
      </c>
      <c r="M33" s="123"/>
      <c r="N33" s="123"/>
    </row>
    <row r="34" spans="1:14" s="95" customFormat="1">
      <c r="A34" s="91" t="s">
        <v>115</v>
      </c>
      <c r="B34" s="92" t="s">
        <v>116</v>
      </c>
      <c r="C34" s="93"/>
      <c r="D34" s="94"/>
      <c r="E34" s="94"/>
      <c r="F34" s="94"/>
      <c r="G34" s="94"/>
      <c r="H34" s="94"/>
      <c r="I34" s="83" t="s">
        <v>46</v>
      </c>
      <c r="J34" s="83" t="s">
        <v>46</v>
      </c>
      <c r="K34" s="83" t="s">
        <v>46</v>
      </c>
      <c r="L34" s="83" t="s">
        <v>46</v>
      </c>
      <c r="M34" s="102"/>
      <c r="N34" s="102"/>
    </row>
    <row r="35" spans="1:14" s="95" customFormat="1">
      <c r="A35" s="91"/>
      <c r="B35" s="92" t="s">
        <v>322</v>
      </c>
      <c r="C35" s="93"/>
      <c r="D35" s="94"/>
      <c r="E35" s="94"/>
      <c r="F35" s="94"/>
      <c r="G35" s="94"/>
      <c r="H35" s="94"/>
      <c r="I35" s="83" t="s">
        <v>46</v>
      </c>
      <c r="J35" s="83" t="s">
        <v>46</v>
      </c>
      <c r="K35" s="83" t="s">
        <v>46</v>
      </c>
      <c r="L35" s="83" t="s">
        <v>46</v>
      </c>
      <c r="M35" s="102"/>
      <c r="N35" s="102"/>
    </row>
    <row r="36" spans="1:14" s="33" customFormat="1" ht="30">
      <c r="A36" s="79">
        <v>3</v>
      </c>
      <c r="B36" s="84" t="s">
        <v>117</v>
      </c>
      <c r="C36" s="85">
        <v>127133.4</v>
      </c>
      <c r="D36" s="104">
        <v>129346.5</v>
      </c>
      <c r="E36" s="104">
        <v>129346.5</v>
      </c>
      <c r="F36" s="104"/>
      <c r="G36" s="104"/>
      <c r="H36" s="104"/>
      <c r="I36" s="83" t="s">
        <v>46</v>
      </c>
      <c r="J36" s="83" t="s">
        <v>46</v>
      </c>
      <c r="K36" s="83" t="s">
        <v>46</v>
      </c>
      <c r="L36" s="83" t="s">
        <v>46</v>
      </c>
      <c r="M36" s="101"/>
      <c r="N36" s="101"/>
    </row>
    <row r="37" spans="1:14" s="33" customFormat="1">
      <c r="A37" s="79" t="s">
        <v>55</v>
      </c>
      <c r="B37" s="84" t="s">
        <v>118</v>
      </c>
      <c r="C37" s="85"/>
      <c r="D37" s="104"/>
      <c r="E37" s="104"/>
      <c r="F37" s="104"/>
      <c r="G37" s="104"/>
      <c r="H37" s="104"/>
      <c r="I37" s="83" t="s">
        <v>46</v>
      </c>
      <c r="J37" s="83" t="s">
        <v>46</v>
      </c>
      <c r="K37" s="83" t="s">
        <v>46</v>
      </c>
      <c r="L37" s="83" t="s">
        <v>46</v>
      </c>
      <c r="M37" s="101"/>
      <c r="N37" s="101"/>
    </row>
    <row r="38" spans="1:14" s="33" customFormat="1" ht="30">
      <c r="A38" s="79">
        <v>4</v>
      </c>
      <c r="B38" s="84" t="s">
        <v>119</v>
      </c>
      <c r="C38" s="85"/>
      <c r="D38" s="104"/>
      <c r="E38" s="104"/>
      <c r="F38" s="104"/>
      <c r="G38" s="104"/>
      <c r="H38" s="104"/>
      <c r="I38" s="83" t="s">
        <v>46</v>
      </c>
      <c r="J38" s="83" t="s">
        <v>46</v>
      </c>
      <c r="K38" s="83" t="s">
        <v>46</v>
      </c>
      <c r="L38" s="83" t="s">
        <v>46</v>
      </c>
      <c r="M38" s="101"/>
      <c r="N38" s="101"/>
    </row>
    <row r="39" spans="1:14" s="33" customFormat="1">
      <c r="A39" s="79">
        <v>5</v>
      </c>
      <c r="B39" s="84" t="s">
        <v>120</v>
      </c>
      <c r="C39" s="85"/>
      <c r="D39" s="104"/>
      <c r="E39" s="104"/>
      <c r="F39" s="104"/>
      <c r="G39" s="104"/>
      <c r="H39" s="104"/>
      <c r="I39" s="83" t="s">
        <v>46</v>
      </c>
      <c r="J39" s="83" t="s">
        <v>46</v>
      </c>
      <c r="K39" s="83" t="s">
        <v>46</v>
      </c>
      <c r="L39" s="83" t="s">
        <v>46</v>
      </c>
      <c r="M39" s="101"/>
      <c r="N39" s="101"/>
    </row>
    <row r="40" spans="1:14" s="33" customFormat="1" ht="30">
      <c r="A40" s="79">
        <v>6</v>
      </c>
      <c r="B40" s="84" t="s">
        <v>121</v>
      </c>
      <c r="C40" s="85"/>
      <c r="D40" s="104"/>
      <c r="E40" s="104"/>
      <c r="F40" s="104"/>
      <c r="G40" s="104"/>
      <c r="H40" s="104"/>
      <c r="I40" s="83" t="s">
        <v>46</v>
      </c>
      <c r="J40" s="83" t="s">
        <v>46</v>
      </c>
      <c r="K40" s="83" t="s">
        <v>46</v>
      </c>
      <c r="L40" s="83" t="s">
        <v>46</v>
      </c>
      <c r="M40" s="101"/>
      <c r="N40" s="101"/>
    </row>
    <row r="41" spans="1:14" s="33" customFormat="1">
      <c r="A41" s="79">
        <v>7</v>
      </c>
      <c r="B41" s="84" t="s">
        <v>122</v>
      </c>
      <c r="C41" s="85">
        <v>10</v>
      </c>
      <c r="D41" s="104">
        <v>-1771.4</v>
      </c>
      <c r="E41" s="104">
        <v>-1771.4</v>
      </c>
      <c r="F41" s="104"/>
      <c r="G41" s="104"/>
      <c r="H41" s="104"/>
      <c r="I41" s="83" t="s">
        <v>46</v>
      </c>
      <c r="J41" s="83" t="s">
        <v>46</v>
      </c>
      <c r="K41" s="83" t="s">
        <v>46</v>
      </c>
      <c r="L41" s="83" t="s">
        <v>46</v>
      </c>
      <c r="M41" s="101"/>
      <c r="N41" s="101"/>
    </row>
    <row r="42" spans="1:14" s="33" customFormat="1">
      <c r="A42" s="79" t="s">
        <v>19</v>
      </c>
      <c r="B42" s="80" t="s">
        <v>123</v>
      </c>
      <c r="C42" s="81">
        <f t="shared" ref="C42:N42" si="8">C44+C75+C80+C90+C99</f>
        <v>537076.79999999993</v>
      </c>
      <c r="D42" s="81">
        <f t="shared" si="8"/>
        <v>677764.5</v>
      </c>
      <c r="E42" s="81">
        <f t="shared" si="8"/>
        <v>412480.50000000012</v>
      </c>
      <c r="F42" s="81">
        <f t="shared" si="8"/>
        <v>663705.29999999993</v>
      </c>
      <c r="G42" s="81">
        <f t="shared" si="8"/>
        <v>527489.10000000009</v>
      </c>
      <c r="H42" s="81">
        <f t="shared" ref="H42" si="9">G42/D42*100</f>
        <v>77.827785314810697</v>
      </c>
      <c r="I42" s="83" t="s">
        <v>46</v>
      </c>
      <c r="J42" s="81">
        <f>J44+J106+J113</f>
        <v>427611.60000000003</v>
      </c>
      <c r="K42" s="81">
        <f>K44+K106+K113</f>
        <v>0</v>
      </c>
      <c r="L42" s="83" t="s">
        <v>46</v>
      </c>
      <c r="M42" s="81">
        <f t="shared" si="8"/>
        <v>486242.39999999997</v>
      </c>
      <c r="N42" s="81">
        <f t="shared" si="8"/>
        <v>504997.89999999997</v>
      </c>
    </row>
    <row r="43" spans="1:14" s="33" customFormat="1">
      <c r="A43" s="79" t="s">
        <v>19</v>
      </c>
      <c r="B43" s="82" t="s">
        <v>124</v>
      </c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</row>
    <row r="44" spans="1:14" s="33" customFormat="1" ht="28.5">
      <c r="A44" s="87">
        <v>1</v>
      </c>
      <c r="B44" s="88" t="s">
        <v>301</v>
      </c>
      <c r="C44" s="81">
        <f>C46+C51+C55+C58+C61+C64+C67+C70+C74</f>
        <v>336364.1</v>
      </c>
      <c r="D44" s="81">
        <f t="shared" ref="D44:J44" si="10">D46+D51+D55+D58+D61+D64+D67+D70+D74</f>
        <v>413358.49999999994</v>
      </c>
      <c r="E44" s="81">
        <f t="shared" si="10"/>
        <v>289741.50000000012</v>
      </c>
      <c r="F44" s="81">
        <f t="shared" si="10"/>
        <v>411020.89999999997</v>
      </c>
      <c r="G44" s="81">
        <f t="shared" si="10"/>
        <v>412017.00000000006</v>
      </c>
      <c r="H44" s="81">
        <f t="shared" ref="H44" si="11">G44/D44*100</f>
        <v>99.675463308484069</v>
      </c>
      <c r="I44" s="83"/>
      <c r="J44" s="81">
        <f t="shared" si="10"/>
        <v>412017.00000000006</v>
      </c>
      <c r="K44" s="81">
        <f>K46+K51+K55+K58+K61+K64+K67+K70+K74</f>
        <v>0</v>
      </c>
      <c r="L44" s="83"/>
      <c r="M44" s="81">
        <f t="shared" ref="M44:N44" si="12">M46+M51+M55+M58+M61+M64+M67+M70+M74</f>
        <v>385391.5</v>
      </c>
      <c r="N44" s="81">
        <f t="shared" si="12"/>
        <v>390678.9</v>
      </c>
    </row>
    <row r="45" spans="1:14">
      <c r="A45" s="79" t="s">
        <v>19</v>
      </c>
      <c r="B45" s="82" t="s">
        <v>101</v>
      </c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</row>
    <row r="46" spans="1:14" ht="30">
      <c r="A46" s="79" t="s">
        <v>125</v>
      </c>
      <c r="B46" s="84" t="s">
        <v>126</v>
      </c>
      <c r="C46" s="83">
        <f t="shared" ref="C46" si="13">C48+C49+C50</f>
        <v>268940</v>
      </c>
      <c r="D46" s="83">
        <f t="shared" ref="D46:G46" si="14">D48+D49+D50</f>
        <v>330740.89999999997</v>
      </c>
      <c r="E46" s="83">
        <f t="shared" si="14"/>
        <v>232918.50000000003</v>
      </c>
      <c r="F46" s="83">
        <f t="shared" si="14"/>
        <v>328960.39999999997</v>
      </c>
      <c r="G46" s="83">
        <f t="shared" si="14"/>
        <v>324250.7</v>
      </c>
      <c r="H46" s="81">
        <f t="shared" ref="H46" si="15">G46/D46*100</f>
        <v>98.037678436504237</v>
      </c>
      <c r="I46" s="83"/>
      <c r="J46" s="83">
        <f t="shared" ref="J46" si="16">J48+J49+J50</f>
        <v>324250.7</v>
      </c>
      <c r="K46" s="83">
        <f>K48+K49+K50</f>
        <v>0</v>
      </c>
      <c r="L46" s="83"/>
      <c r="M46" s="83">
        <f t="shared" ref="M46:N46" si="17">M48+M49+M50</f>
        <v>301795.39999999997</v>
      </c>
      <c r="N46" s="83">
        <f t="shared" si="17"/>
        <v>305723.09999999998</v>
      </c>
    </row>
    <row r="47" spans="1:14">
      <c r="A47" s="79" t="s">
        <v>19</v>
      </c>
      <c r="B47" s="82" t="s">
        <v>127</v>
      </c>
      <c r="C47" s="83"/>
      <c r="D47" s="104"/>
      <c r="E47" s="104"/>
      <c r="F47" s="104"/>
      <c r="G47" s="104"/>
      <c r="H47" s="104"/>
      <c r="I47" s="104"/>
      <c r="J47" s="176"/>
      <c r="K47" s="100"/>
      <c r="L47" s="104"/>
      <c r="M47" s="90"/>
      <c r="N47" s="90"/>
    </row>
    <row r="48" spans="1:14">
      <c r="A48" s="79" t="s">
        <v>128</v>
      </c>
      <c r="B48" s="84" t="s">
        <v>129</v>
      </c>
      <c r="C48" s="85">
        <v>53944.3</v>
      </c>
      <c r="D48" s="121">
        <f>'[1]прил. 2'!$D$48+'[2]прил. 2'!$D$48+'[3]прил. 2'!$D$48+'[4]прил. 2'!$D$48+'[5]прил. 2'!$D$48+'[6]прил. 2'!$D$48+'[7]прил. 2'!$D$48+'[8]прил. 2'!$D$48+'[9]прил. 2'!$D$48</f>
        <v>74871.7</v>
      </c>
      <c r="E48" s="121">
        <f>'[1]прил. 2'!$E$48+'[2]прил. 2'!$E$48+'[3]прил. 2'!$E$48+'[4]прил. 2'!$E$48+'[5]прил. 2'!$E$48+'[6]прил. 2'!$E$48+'[7]прил. 2'!$E$48+'[8]прил. 2'!$E$48+'[9]прил. 2'!$E$48</f>
        <v>43079.3</v>
      </c>
      <c r="F48" s="104">
        <f>'[1]прил. 2'!$F$48+'[2]прил. 2'!$F$48+'[3]прил. 2'!$F$48+'[4]прил. 2'!$F$48+'[5]прил. 2'!$F$48+'[6]прил. 2'!$F$48+'[7]прил. 2'!$F$48+'[8]прил. 2'!$F$48+'[9]прил. 2'!$F$48</f>
        <v>74871.7</v>
      </c>
      <c r="G48" s="119">
        <f>'[1]прил. 2'!$G$48+'[2]прил. 2'!$G$48+'[3]прил. 2'!$G$48+'[4]прил. 2'!$G$48+'[5]прил. 2'!$G$48+'[6]прил. 2'!$G$48+'[7]прил. 2'!$G$48+'[8]прил. 2'!$G$48+'[9]прил. 2'!$G$48</f>
        <v>75169.7</v>
      </c>
      <c r="H48" s="81">
        <f t="shared" ref="H48:H63" si="18">G48/D48*100</f>
        <v>100.3980142029632</v>
      </c>
      <c r="I48" s="104"/>
      <c r="J48" s="176">
        <f>'[1]прил. 2'!$G$48+'[2]прил. 2'!$G$48+'[3]прил. 2'!$G$48+'[4]прил. 2'!$G$48+'[5]прил. 2'!$G$48+'[6]прил. 2'!$G$48+'[7]прил. 2'!$G$48+'[8]прил. 2'!$G$48+'[9]прил. 2'!$G$48</f>
        <v>75169.7</v>
      </c>
      <c r="K48" s="117">
        <f>J48-G48</f>
        <v>0</v>
      </c>
      <c r="L48" s="104"/>
      <c r="M48" s="120">
        <f>'[1]прил. 2'!$M$48+'[2]прил. 2'!$M$48+'[3]прил. 2'!$M$48+'[4]прил. 2'!$M$48+'[5]прил. 2'!$M$48+'[6]прил. 2'!$M$48+'[7]прил. 2'!$M$48+'[8]прил. 2'!$M$48+'[9]прил. 2'!$M$48</f>
        <v>79071.899999999994</v>
      </c>
      <c r="N48" s="120">
        <f>'[1]прил. 2'!$N$48+'[2]прил. 2'!$N$48+'[3]прил. 2'!$N$48+'[4]прил. 2'!$N$48+'[5]прил. 2'!$N$48+'[6]прил. 2'!$N$48+'[7]прил. 2'!$N$48+'[8]прил. 2'!$N$48+'[9]прил. 2'!$N$48</f>
        <v>82139</v>
      </c>
    </row>
    <row r="49" spans="1:14" ht="30">
      <c r="A49" s="79" t="s">
        <v>130</v>
      </c>
      <c r="B49" s="84" t="s">
        <v>131</v>
      </c>
      <c r="C49" s="85">
        <v>208602.4</v>
      </c>
      <c r="D49" s="121">
        <f>'[1]прил. 2'!$D$49+'[2]прил. 2'!$D$49+'[3]прил. 2'!$D$49+'[4]прил. 2'!$D$49+'[5]прил. 2'!$D$49+'[6]прил. 2'!$D$49+'[7]прил. 2'!$D$49+'[8]прил. 2'!$D$49+'[9]прил. 2'!$D$49</f>
        <v>245712.19999999998</v>
      </c>
      <c r="E49" s="121">
        <f>'[1]прил. 2'!$E$49+'[2]прил. 2'!$E$49+'[3]прил. 2'!$E$49+'[4]прил. 2'!$E$49+'[5]прил. 2'!$E$49+'[6]прил. 2'!$E$49+'[7]прил. 2'!$E$49+'[8]прил. 2'!$E$49+'[9]прил. 2'!$E$49</f>
        <v>185179.6</v>
      </c>
      <c r="F49" s="119">
        <f>'[1]прил. 2'!$F$49+'[2]прил. 2'!$F$49+'[3]прил. 2'!$F$49+'[4]прил. 2'!$F$49+'[5]прил. 2'!$F$49+'[6]прил. 2'!$F$49+'[7]прил. 2'!$F$49+'[8]прил. 2'!$F$49+'[9]прил. 2'!$F$49</f>
        <v>245712.19999999998</v>
      </c>
      <c r="G49" s="120">
        <f>'[1]прил. 2'!$G$49+'[2]прил. 2'!$G$49+'[3]прил. 2'!$G$49+'[4]прил. 2'!$G$49+'[5]прил. 2'!$G$49+'[6]прил. 2'!$G$49+'[7]прил. 2'!$G$49+'[8]прил. 2'!$G$49+'[9]прил. 2'!$G$49</f>
        <v>237413.6</v>
      </c>
      <c r="H49" s="81">
        <f t="shared" si="18"/>
        <v>96.622634122359415</v>
      </c>
      <c r="I49" s="104"/>
      <c r="J49" s="176">
        <f>'[1]прил. 2'!$G$49+'[2]прил. 2'!$G$49+'[3]прил. 2'!$G$49+'[4]прил. 2'!$G$49+'[5]прил. 2'!$G$49+'[6]прил. 2'!$G$49+'[7]прил. 2'!$G$49+'[8]прил. 2'!$G$49+'[9]прил. 2'!$G$49</f>
        <v>237413.6</v>
      </c>
      <c r="K49" s="117">
        <f t="shared" ref="K49:K50" si="19">J49-G49</f>
        <v>0</v>
      </c>
      <c r="L49" s="104"/>
      <c r="M49" s="120">
        <f>'[1]прил. 2'!$M$49+'[2]прил. 2'!$M$49+'[3]прил. 2'!$M$49+'[4]прил. 2'!$M$49+'[5]прил. 2'!$M$49+'[6]прил. 2'!$M$49+'[7]прил. 2'!$M$49+'[8]прил. 2'!$M$49+'[9]прил. 2'!$M$49</f>
        <v>210505.69999999998</v>
      </c>
      <c r="N49" s="120">
        <f>'[1]прил. 2'!$N$49+'[2]прил. 2'!$N$49+'[3]прил. 2'!$N$49+'[4]прил. 2'!$N$49+'[5]прил. 2'!$N$49+'[6]прил. 2'!$N$49+'[7]прил. 2'!$N$49+'[8]прил. 2'!$N$49+'[9]прил. 2'!$N$49</f>
        <v>210932</v>
      </c>
    </row>
    <row r="50" spans="1:14">
      <c r="A50" s="79" t="s">
        <v>132</v>
      </c>
      <c r="B50" s="84" t="s">
        <v>133</v>
      </c>
      <c r="C50" s="85">
        <v>6393.3</v>
      </c>
      <c r="D50" s="121">
        <f>'[1]прил. 2'!$D$50+'[2]прил. 2'!$D$50+'[3]прил. 2'!$D$50+'[4]прил. 2'!$D$50+'[5]прил. 2'!$D$50+'[6]прил. 2'!$D$50+'[7]прил. 2'!$D$50+'[8]прил. 2'!$D$50+'[9]прил. 2'!$D$50</f>
        <v>10157</v>
      </c>
      <c r="E50" s="121">
        <f>'[1]прил. 2'!$E$50+'[2]прил. 2'!$E$50+'[3]прил. 2'!$E$50+'[4]прил. 2'!$E$50+'[5]прил. 2'!$E$50+'[6]прил. 2'!$E$50+'[7]прил. 2'!$E$50+'[8]прил. 2'!$E$50+'[9]прил. 2'!$E$50</f>
        <v>4659.6000000000004</v>
      </c>
      <c r="F50" s="119">
        <f>'[1]прил. 2'!$F$50+'[2]прил. 2'!$F$50+'[3]прил. 2'!$F$50+'[4]прил. 2'!$F$50+'[5]прил. 2'!$F$50+'[6]прил. 2'!$F$50+'[7]прил. 2'!$F$50+'[8]прил. 2'!$F$50+'[9]прил. 2'!$F$50</f>
        <v>8376.5</v>
      </c>
      <c r="G50" s="120">
        <f>'[1]прил. 2'!$G$50+'[2]прил. 2'!$G$50+'[3]прил. 2'!$G$50+'[4]прил. 2'!$G$50+'[5]прил. 2'!$G$50+'[6]прил. 2'!$G$50+'[7]прил. 2'!$G$50+'[8]прил. 2'!$G$50+'[9]прил. 2'!$G$50</f>
        <v>11667.4</v>
      </c>
      <c r="H50" s="81">
        <f t="shared" si="18"/>
        <v>114.87053263758983</v>
      </c>
      <c r="I50" s="104"/>
      <c r="J50" s="176">
        <f>'[1]прил. 2'!$G$50+'[2]прил. 2'!$G$50+'[3]прил. 2'!$G$50+'[4]прил. 2'!$G$50+'[5]прил. 2'!$G$50+'[6]прил. 2'!$G$50+'[7]прил. 2'!$G$50+'[8]прил. 2'!$G$50+'[9]прил. 2'!$G$50</f>
        <v>11667.4</v>
      </c>
      <c r="K50" s="117">
        <f t="shared" si="19"/>
        <v>0</v>
      </c>
      <c r="L50" s="104"/>
      <c r="M50" s="120">
        <f>'[1]прил. 2'!$M$50+'[2]прил. 2'!$M$50+'[3]прил. 2'!$M$50+'[4]прил. 2'!$M$50+'[5]прил. 2'!$M$50+'[6]прил. 2'!$M$50+'[7]прил. 2'!$M$50+'[8]прил. 2'!$M$50+'[9]прил. 2'!$M$50</f>
        <v>12217.8</v>
      </c>
      <c r="N50" s="120">
        <f>'[1]прил. 2'!$N$50+'[2]прил. 2'!$N$50+'[3]прил. 2'!$N$50+'[4]прил. 2'!$N$50+'[5]прил. 2'!$N$50+'[6]прил. 2'!$N$50+'[7]прил. 2'!$N$50+'[8]прил. 2'!$N$50+'[9]прил. 2'!$N$50</f>
        <v>12652.099999999999</v>
      </c>
    </row>
    <row r="51" spans="1:14" ht="75">
      <c r="A51" s="79" t="s">
        <v>134</v>
      </c>
      <c r="B51" s="84" t="s">
        <v>135</v>
      </c>
      <c r="C51" s="83">
        <f>C52+C54</f>
        <v>38938.100000000006</v>
      </c>
      <c r="D51" s="83">
        <f t="shared" ref="D51:G51" si="20">D52+D54</f>
        <v>44158.3</v>
      </c>
      <c r="E51" s="83">
        <f t="shared" si="20"/>
        <v>32125.100000000002</v>
      </c>
      <c r="F51" s="83">
        <f t="shared" si="20"/>
        <v>43826.3</v>
      </c>
      <c r="G51" s="83">
        <f t="shared" si="20"/>
        <v>49572.2</v>
      </c>
      <c r="H51" s="81">
        <f t="shared" si="18"/>
        <v>112.26020929247728</v>
      </c>
      <c r="I51" s="83" t="s">
        <v>409</v>
      </c>
      <c r="J51" s="83">
        <f t="shared" ref="J51" si="21">J52+J54</f>
        <v>49572.2</v>
      </c>
      <c r="K51" s="83">
        <f>K52+K54</f>
        <v>0</v>
      </c>
      <c r="L51" s="83"/>
      <c r="M51" s="83">
        <f t="shared" ref="M51:N51" si="22">M52+M54</f>
        <v>48535</v>
      </c>
      <c r="N51" s="83">
        <f t="shared" si="22"/>
        <v>49894.7</v>
      </c>
    </row>
    <row r="52" spans="1:14" ht="30">
      <c r="A52" s="79" t="s">
        <v>136</v>
      </c>
      <c r="B52" s="84" t="s">
        <v>137</v>
      </c>
      <c r="C52" s="85">
        <v>3305.8</v>
      </c>
      <c r="D52" s="121">
        <f>'[1]прил. 2'!$D$52+'[2]прил. 2'!$D$52+'[3]прил. 2'!$D$52+'[4]прил. 2'!$D$52+'[5]прил. 2'!$D$52+'[6]прил. 2'!$D$52+'[7]прил. 2'!$D$52+'[8]прил. 2'!$D$52+'[9]прил. 2'!$D$52</f>
        <v>2825.3</v>
      </c>
      <c r="E52" s="121">
        <f>'[1]прил. 2'!$E$52+'[2]прил. 2'!$E$52+'[3]прил. 2'!$E$52+'[4]прил. 2'!$E$52+'[5]прил. 2'!$E$52+'[6]прил. 2'!$E$52+'[7]прил. 2'!$E$52+'[8]прил. 2'!$E$52+'[9]прил. 2'!$E$52</f>
        <v>1433.9</v>
      </c>
      <c r="F52" s="119">
        <f>'[1]прил. 2'!$F$52+'[2]прил. 2'!$F$52+'[3]прил. 2'!$F$52+'[4]прил. 2'!$F$52+'[5]прил. 2'!$F$52+'[6]прил. 2'!$F$52+'[7]прил. 2'!$F$52+'[8]прил. 2'!$F$52+'[9]прил. 2'!$F$52</f>
        <v>2493.3000000000002</v>
      </c>
      <c r="G52" s="119">
        <f>'[1]прил. 2'!$G$52+'[2]прил. 2'!$G$52+'[3]прил. 2'!$G$52+'[4]прил. 2'!$G$52+'[5]прил. 2'!$G$52+'[6]прил. 2'!$G$52+'[7]прил. 2'!$G$52+'[8]прил. 2'!$G$52+'[9]прил. 2'!$G$52</f>
        <v>3135.3</v>
      </c>
      <c r="H52" s="81">
        <f t="shared" si="18"/>
        <v>110.97228612890666</v>
      </c>
      <c r="I52" s="85"/>
      <c r="J52" s="176">
        <f>'[1]прил. 2'!$G$52+'[2]прил. 2'!$G$52+'[3]прил. 2'!$G$52+'[4]прил. 2'!$G$52+'[5]прил. 2'!$G$52+'[6]прил. 2'!$G$52+'[7]прил. 2'!$G$52+'[8]прил. 2'!$G$52+'[9]прил. 2'!$G$52</f>
        <v>3135.3</v>
      </c>
      <c r="K52" s="85">
        <f t="shared" ref="K52:K54" si="23">J52-G52</f>
        <v>0</v>
      </c>
      <c r="L52" s="85"/>
      <c r="M52" s="120">
        <f>'[1]прил. 2'!$M$52+'[2]прил. 2'!$M$52+'[3]прил. 2'!$M$52+'[4]прил. 2'!$M$52+'[5]прил. 2'!$M$52+'[6]прил. 2'!$M$52+'[7]прил. 2'!$M$52+'[8]прил. 2'!$M$52+'[9]прил. 2'!$M$52</f>
        <v>754.6</v>
      </c>
      <c r="N52" s="120">
        <f>'[1]прил. 2'!$N$52+'[2]прил. 2'!$N$52+'[3]прил. 2'!$N$52+'[4]прил. 2'!$N$52+'[5]прил. 2'!$N$52+'[6]прил. 2'!$N$52+'[7]прил. 2'!$N$52+'[8]прил. 2'!$N$52+'[9]прил. 2'!$N$52</f>
        <v>769.09999999999991</v>
      </c>
    </row>
    <row r="53" spans="1:14">
      <c r="A53" s="79" t="s">
        <v>138</v>
      </c>
      <c r="B53" s="84" t="s">
        <v>139</v>
      </c>
      <c r="C53" s="85"/>
      <c r="D53" s="85"/>
      <c r="E53" s="85"/>
      <c r="F53" s="85"/>
      <c r="G53" s="85"/>
      <c r="H53" s="81"/>
      <c r="I53" s="85"/>
      <c r="J53" s="85"/>
      <c r="K53" s="85">
        <f t="shared" si="23"/>
        <v>0</v>
      </c>
      <c r="L53" s="85"/>
      <c r="M53" s="85"/>
      <c r="N53" s="85"/>
    </row>
    <row r="54" spans="1:14" ht="30">
      <c r="A54" s="79" t="s">
        <v>140</v>
      </c>
      <c r="B54" s="84" t="s">
        <v>141</v>
      </c>
      <c r="C54" s="85">
        <v>35632.300000000003</v>
      </c>
      <c r="D54" s="121">
        <f>'[1]прил. 2'!$D$54+'[2]прил. 2'!$D$54+'[3]прил. 2'!$D$54+'[4]прил. 2'!$D$54+'[5]прил. 2'!$D$54+'[6]прил. 2'!$D$54+'[7]прил. 2'!$D$54+'[8]прил. 2'!$D$54+'[9]прил. 2'!$D$54</f>
        <v>41333</v>
      </c>
      <c r="E54" s="121">
        <f>'[1]прил. 2'!$E$54+'[2]прил. 2'!$E$54+'[3]прил. 2'!$E$54+'[4]прил. 2'!$E$54+'[5]прил. 2'!$E$54+'[6]прил. 2'!$E$54+'[7]прил. 2'!$E$54+'[8]прил. 2'!$E$54+'[9]прил. 2'!$E$54</f>
        <v>30691.200000000001</v>
      </c>
      <c r="F54" s="119">
        <f>'[1]прил. 2'!$F$54+'[2]прил. 2'!$F$54+'[3]прил. 2'!$F$54+'[4]прил. 2'!$F$54+'[5]прил. 2'!$F$54+'[6]прил. 2'!$F$54+'[7]прил. 2'!$F$54+'[8]прил. 2'!$F$54+'[9]прил. 2'!$F$54</f>
        <v>41333</v>
      </c>
      <c r="G54" s="119">
        <f>'[1]прил. 2'!$G$54+'[2]прил. 2'!$G$54+'[3]прил. 2'!$G$54+'[4]прил. 2'!$G$54+'[5]прил. 2'!$G$54+'[6]прил. 2'!$G$54+'[7]прил. 2'!$G$54+'[8]прил. 2'!$G$54+'[9]прил. 2'!$G$54</f>
        <v>46436.899999999994</v>
      </c>
      <c r="H54" s="81">
        <f t="shared" si="18"/>
        <v>112.34824474390921</v>
      </c>
      <c r="I54" s="85"/>
      <c r="J54" s="176">
        <f>'[1]прил. 2'!$G$54+'[2]прил. 2'!$G$54+'[3]прил. 2'!$G$54+'[4]прил. 2'!$G$54+'[5]прил. 2'!$G$54+'[6]прил. 2'!$G$54+'[7]прил. 2'!$G$54+'[8]прил. 2'!$G$54+'[9]прил. 2'!$G$54</f>
        <v>46436.899999999994</v>
      </c>
      <c r="K54" s="85">
        <f t="shared" si="23"/>
        <v>0</v>
      </c>
      <c r="L54" s="85"/>
      <c r="M54" s="120">
        <f>'[1]прил. 2'!$M$54+'[2]прил. 2'!$M$54+'[3]прил. 2'!$M$54+'[4]прил. 2'!$M$54+'[5]прил. 2'!$M$54+'[6]прил. 2'!$M$54+'[7]прил. 2'!$M$54+'[8]прил. 2'!$M$54+'[9]прил. 2'!$M$54</f>
        <v>47780.4</v>
      </c>
      <c r="N54" s="120">
        <f>'[1]прил. 2'!$N$54+'[2]прил. 2'!$N$54+'[3]прил. 2'!$N$54+'[4]прил. 2'!$N$54+'[5]прил. 2'!$N$54+'[6]прил. 2'!$N$54+'[7]прил. 2'!$N$54+'[8]прил. 2'!$N$54+'[9]прил. 2'!$N$54</f>
        <v>49125.599999999999</v>
      </c>
    </row>
    <row r="55" spans="1:14">
      <c r="A55" s="79" t="s">
        <v>142</v>
      </c>
      <c r="B55" s="84" t="s">
        <v>143</v>
      </c>
      <c r="C55" s="83">
        <f>C56+C57</f>
        <v>3013</v>
      </c>
      <c r="D55" s="83">
        <f t="shared" ref="D55:N55" si="24">D56+D57</f>
        <v>3236.5</v>
      </c>
      <c r="E55" s="83">
        <f t="shared" si="24"/>
        <v>2399.9</v>
      </c>
      <c r="F55" s="83">
        <f t="shared" si="24"/>
        <v>3236.2</v>
      </c>
      <c r="G55" s="83">
        <f t="shared" si="24"/>
        <v>3427.5</v>
      </c>
      <c r="H55" s="81">
        <f t="shared" si="18"/>
        <v>105.90143673721613</v>
      </c>
      <c r="I55" s="83"/>
      <c r="J55" s="83">
        <f t="shared" ref="J55" si="25">J56+J57</f>
        <v>3427.5</v>
      </c>
      <c r="K55" s="83">
        <f t="shared" si="24"/>
        <v>0</v>
      </c>
      <c r="L55" s="83"/>
      <c r="M55" s="83">
        <f t="shared" si="24"/>
        <v>2117</v>
      </c>
      <c r="N55" s="83">
        <f t="shared" si="24"/>
        <v>2117</v>
      </c>
    </row>
    <row r="56" spans="1:14">
      <c r="A56" s="79" t="s">
        <v>144</v>
      </c>
      <c r="B56" s="84" t="s">
        <v>145</v>
      </c>
      <c r="C56" s="85">
        <v>1384.9</v>
      </c>
      <c r="D56" s="121">
        <f>'[1]прил. 2'!$D$56+'[2]прил. 2'!$D$56+'[3]прил. 2'!$D$56+'[4]прил. 2'!$D$56+'[5]прил. 2'!$D$56+'[6]прил. 2'!$D$56+'[7]прил. 2'!$D$56+'[8]прил. 2'!$D$56+'[9]прил. 2'!$D$56</f>
        <v>1609.6</v>
      </c>
      <c r="E56" s="121">
        <f>'[1]прил. 2'!$E$56+'[2]прил. 2'!$E$56+'[3]прил. 2'!$E$56+'[4]прил. 2'!$E$56+'[5]прил. 2'!$E$56+'[6]прил. 2'!$E$56+'[7]прил. 2'!$E$56+'[8]прил. 2'!$E$56+'[9]прил. 2'!$E$56</f>
        <v>1141.4000000000001</v>
      </c>
      <c r="F56" s="119">
        <f>'[1]прил. 2'!$F$56+'[2]прил. 2'!$F$56+'[3]прил. 2'!$F$56+'[4]прил. 2'!$F$56+'[5]прил. 2'!$F$56+'[6]прил. 2'!$F$56+'[7]прил. 2'!$F$56+'[8]прил. 2'!$F$56+'[9]прил. 2'!$F$56</f>
        <v>1609.6</v>
      </c>
      <c r="G56" s="120">
        <f>'[1]прил. 2'!$G$56+'[2]прил. 2'!$G$56+'[3]прил. 2'!$G$56+'[4]прил. 2'!$G$56+'[5]прил. 2'!$G$56+'[6]прил. 2'!$G$56+'[7]прил. 2'!$G$56+'[8]прил. 2'!$G$56+'[9]прил. 2'!$G$56</f>
        <v>1524.2</v>
      </c>
      <c r="H56" s="81">
        <f t="shared" si="18"/>
        <v>94.694333996023857</v>
      </c>
      <c r="I56" s="85"/>
      <c r="J56" s="176">
        <f>'[1]прил. 2'!$G$56+'[2]прил. 2'!$G$56+'[3]прил. 2'!$G$56+'[4]прил. 2'!$G$56+'[5]прил. 2'!$G$56+'[6]прил. 2'!$G$56+'[7]прил. 2'!$G$56+'[8]прил. 2'!$G$56+'[9]прил. 2'!$G$56</f>
        <v>1524.2</v>
      </c>
      <c r="K56" s="85">
        <f t="shared" ref="K56:K57" si="26">J56-G56</f>
        <v>0</v>
      </c>
      <c r="L56" s="85"/>
      <c r="M56" s="120">
        <f>'[1]прил. 2'!$M$56+'[2]прил. 2'!$M$56+'[3]прил. 2'!$M$56+'[4]прил. 2'!$M$56+'[5]прил. 2'!$M$56+'[6]прил. 2'!$M$56+'[7]прил. 2'!$M$56+'[8]прил. 2'!$M$56+'[9]прил. 2'!$M$56</f>
        <v>213.7</v>
      </c>
      <c r="N56" s="120">
        <f>'[1]прил. 2'!$N$56+'[2]прил. 2'!$N$56+'[3]прил. 2'!$N$56+'[4]прил. 2'!$N$56+'[5]прил. 2'!$N$56+'[6]прил. 2'!$N$56+'[7]прил. 2'!$N$56+'[8]прил. 2'!$N$56+'[9]прил. 2'!$N$56</f>
        <v>213.7</v>
      </c>
    </row>
    <row r="57" spans="1:14" ht="45">
      <c r="A57" s="79" t="s">
        <v>146</v>
      </c>
      <c r="B57" s="84" t="s">
        <v>141</v>
      </c>
      <c r="C57" s="85">
        <v>1628.1</v>
      </c>
      <c r="D57" s="121">
        <f>'[1]прил. 2'!$D$57+'[2]прил. 2'!$D$57+'[3]прил. 2'!$D$57+'[4]прил. 2'!$D$57+'[5]прил. 2'!$D$57+'[6]прил. 2'!$D$57+'[7]прил. 2'!$D$57+'[8]прил. 2'!$D$57+'[9]прил. 2'!$D$57</f>
        <v>1626.9</v>
      </c>
      <c r="E57" s="121">
        <f>'[1]прил. 2'!$E$57+'[2]прил. 2'!$E$57+'[3]прил. 2'!$E$57+'[4]прил. 2'!$E$57+'[5]прил. 2'!$E$57+'[6]прил. 2'!$E$57+'[7]прил. 2'!$E$57+'[8]прил. 2'!$E$57+'[9]прил. 2'!$E$57</f>
        <v>1258.5</v>
      </c>
      <c r="F57" s="119">
        <f>'[1]прил. 2'!$F$57+'[2]прил. 2'!$F$57+'[3]прил. 2'!$F$57+'[4]прил. 2'!$F$57+'[5]прил. 2'!$F$57+'[6]прил. 2'!$F$57+'[7]прил. 2'!$F$57+'[8]прил. 2'!$F$57+'[9]прил. 2'!$F$57</f>
        <v>1626.6</v>
      </c>
      <c r="G57" s="119">
        <f>'[1]прил. 2'!$G$57+'[2]прил. 2'!$G$57+'[3]прил. 2'!$G$57+'[4]прил. 2'!$G$57+'[5]прил. 2'!$G$57+'[6]прил. 2'!$G$57+'[7]прил. 2'!$G$57+'[8]прил. 2'!$G$57+'[9]прил. 2'!$G$57</f>
        <v>1903.3</v>
      </c>
      <c r="H57" s="81">
        <f t="shared" si="18"/>
        <v>116.98936627942713</v>
      </c>
      <c r="I57" s="83" t="s">
        <v>410</v>
      </c>
      <c r="J57" s="176">
        <f>'[1]прил. 2'!$G$57+'[2]прил. 2'!$G$57+'[3]прил. 2'!$G$57+'[4]прил. 2'!$G$57+'[5]прил. 2'!$G$57+'[6]прил. 2'!$G$57+'[7]прил. 2'!$G$57+'[8]прил. 2'!$G$57+'[9]прил. 2'!$G$57</f>
        <v>1903.3</v>
      </c>
      <c r="K57" s="85">
        <f t="shared" si="26"/>
        <v>0</v>
      </c>
      <c r="L57" s="85"/>
      <c r="M57" s="120">
        <f>'[1]прил. 2'!$M$57+'[2]прил. 2'!$M$57+'[3]прил. 2'!$M$57+'[4]прил. 2'!$M$57+'[5]прил. 2'!$M$57+'[6]прил. 2'!$M$57+'[7]прил. 2'!$M$57+'[8]прил. 2'!$M$57+'[9]прил. 2'!$M$57</f>
        <v>1903.3</v>
      </c>
      <c r="N57" s="120">
        <f>'[1]прил. 2'!$N$57+'[2]прил. 2'!$N$57+'[3]прил. 2'!$N$57+'[4]прил. 2'!$N$57+'[5]прил. 2'!$N$57+'[6]прил. 2'!$N$57+'[7]прил. 2'!$N$57+'[8]прил. 2'!$N$57+'[9]прил. 2'!$N$57</f>
        <v>1903.3</v>
      </c>
    </row>
    <row r="58" spans="1:14">
      <c r="A58" s="79" t="s">
        <v>147</v>
      </c>
      <c r="B58" s="84" t="s">
        <v>148</v>
      </c>
      <c r="C58" s="83">
        <f>C59+C60</f>
        <v>19252.8</v>
      </c>
      <c r="D58" s="83">
        <f t="shared" ref="D58:N58" si="27">D59+D60</f>
        <v>27840.2</v>
      </c>
      <c r="E58" s="83">
        <f t="shared" si="27"/>
        <v>16887.2</v>
      </c>
      <c r="F58" s="83">
        <f t="shared" si="27"/>
        <v>27840.2</v>
      </c>
      <c r="G58" s="83">
        <f t="shared" si="27"/>
        <v>27840.2</v>
      </c>
      <c r="H58" s="81">
        <f t="shared" si="18"/>
        <v>100</v>
      </c>
      <c r="I58" s="83"/>
      <c r="J58" s="83">
        <f t="shared" ref="J58" si="28">J59+J60</f>
        <v>27840.2</v>
      </c>
      <c r="K58" s="83">
        <f t="shared" si="27"/>
        <v>0</v>
      </c>
      <c r="L58" s="83"/>
      <c r="M58" s="83">
        <f t="shared" si="27"/>
        <v>27840.2</v>
      </c>
      <c r="N58" s="83">
        <f t="shared" si="27"/>
        <v>27840.2</v>
      </c>
    </row>
    <row r="59" spans="1:14">
      <c r="A59" s="79" t="s">
        <v>149</v>
      </c>
      <c r="B59" s="84" t="s">
        <v>150</v>
      </c>
      <c r="C59" s="85"/>
      <c r="D59" s="121">
        <f>'[1]прил. 2'!$D$59+'[2]прил. 2'!$D$59+'[3]прил. 2'!$D$59+'[4]прил. 2'!$D$59+'[5]прил. 2'!$D$59+'[6]прил. 2'!$D$59+'[7]прил. 2'!$D$59+'[8]прил. 2'!$D$59+'[9]прил. 2'!$D$59</f>
        <v>0</v>
      </c>
      <c r="E59" s="121">
        <f>'[1]прил. 2'!$E$59+'[2]прил. 2'!$E$59+'[3]прил. 2'!$E$59+'[4]прил. 2'!$E$59+'[5]прил. 2'!$E$59+'[6]прил. 2'!$E$59+'[7]прил. 2'!$E$59+'[8]прил. 2'!$E$59+'[9]прил. 2'!$E$59</f>
        <v>0</v>
      </c>
      <c r="F59" s="85"/>
      <c r="G59" s="85"/>
      <c r="H59" s="85"/>
      <c r="I59" s="85"/>
      <c r="J59" s="85"/>
      <c r="K59" s="85">
        <f t="shared" ref="K59:K60" si="29">J59-G59</f>
        <v>0</v>
      </c>
      <c r="L59" s="85"/>
      <c r="M59" s="120">
        <f>'[1]прил. 2'!$M$59+'[2]прил. 2'!$M$59+'[3]прил. 2'!$M$59+'[4]прил. 2'!$M$59+'[5]прил. 2'!$M$59+'[6]прил. 2'!$M$59+'[7]прил. 2'!$M$59+'[8]прил. 2'!$M$59+'[9]прил. 2'!$M$59</f>
        <v>0</v>
      </c>
      <c r="N59" s="120">
        <f>'[1]прил. 2'!$N$59+'[2]прил. 2'!$N$59+'[3]прил. 2'!$N$59+'[4]прил. 2'!$N$59+'[5]прил. 2'!$N$59+'[6]прил. 2'!$N$59+'[7]прил. 2'!$N$59+'[8]прил. 2'!$N$59+'[9]прил. 2'!$N$59</f>
        <v>0</v>
      </c>
    </row>
    <row r="60" spans="1:14" ht="30">
      <c r="A60" s="79" t="s">
        <v>151</v>
      </c>
      <c r="B60" s="84" t="s">
        <v>141</v>
      </c>
      <c r="C60" s="85">
        <v>19252.8</v>
      </c>
      <c r="D60" s="121">
        <f>'[1]прил. 2'!$D$60+'[2]прил. 2'!$D$60+'[3]прил. 2'!$D$60+'[4]прил. 2'!$D$60+'[5]прил. 2'!$D$60+'[6]прил. 2'!$D$60+'[7]прил. 2'!$D$60+'[8]прил. 2'!$D$60+'[9]прил. 2'!$D$60</f>
        <v>27840.2</v>
      </c>
      <c r="E60" s="121">
        <f>'[1]прил. 2'!$E$60+'[2]прил. 2'!$E$60+'[3]прил. 2'!$E$60+'[4]прил. 2'!$E$60+'[5]прил. 2'!$E$60+'[6]прил. 2'!$E$60+'[7]прил. 2'!$E$60+'[8]прил. 2'!$E$60+'[9]прил. 2'!$E$60</f>
        <v>16887.2</v>
      </c>
      <c r="F60" s="119">
        <f>'[1]прил. 2'!$F$60+'[2]прил. 2'!$F$60+'[3]прил. 2'!$F$60+'[4]прил. 2'!$F$60+'[5]прил. 2'!$F$60+'[6]прил. 2'!$F$60+'[7]прил. 2'!$F$60+'[8]прил. 2'!$F$60+'[9]прил. 2'!$F$60</f>
        <v>27840.2</v>
      </c>
      <c r="G60" s="119">
        <f>'[1]прил. 2'!$G$60+'[2]прил. 2'!$G$60+'[3]прил. 2'!$G$60+'[4]прил. 2'!$G$60+'[5]прил. 2'!$G$60+'[6]прил. 2'!$G$60+'[7]прил. 2'!$G$60+'[8]прил. 2'!$G$60+'[9]прил. 2'!$G$60</f>
        <v>27840.2</v>
      </c>
      <c r="H60" s="81">
        <f t="shared" si="18"/>
        <v>100</v>
      </c>
      <c r="I60" s="85"/>
      <c r="J60" s="176">
        <f>'[1]прил. 2'!$G$60+'[2]прил. 2'!$G$60+'[3]прил. 2'!$G$60+'[4]прил. 2'!$G$60+'[5]прил. 2'!$G$60+'[6]прил. 2'!$G$60+'[7]прил. 2'!$G$60+'[8]прил. 2'!$G$60+'[9]прил. 2'!$G$60</f>
        <v>27840.2</v>
      </c>
      <c r="K60" s="85">
        <f t="shared" si="29"/>
        <v>0</v>
      </c>
      <c r="L60" s="85"/>
      <c r="M60" s="120">
        <f>'[1]прил. 2'!$M$60+'[2]прил. 2'!$M$60+'[3]прил. 2'!$M$60+'[4]прил. 2'!$M$60+'[5]прил. 2'!$M$60+'[6]прил. 2'!$M$60+'[7]прил. 2'!$M$60+'[8]прил. 2'!$M$60+'[9]прил. 2'!$M$60</f>
        <v>27840.2</v>
      </c>
      <c r="N60" s="120">
        <f>'[1]прил. 2'!$N$60+'[2]прил. 2'!$N$60+'[3]прил. 2'!$N$60+'[4]прил. 2'!$N$60+'[5]прил. 2'!$N$60+'[6]прил. 2'!$N$60+'[7]прил. 2'!$N$60+'[8]прил. 2'!$N$60+'[9]прил. 2'!$N$60</f>
        <v>27840.2</v>
      </c>
    </row>
    <row r="61" spans="1:14">
      <c r="A61" s="79" t="s">
        <v>152</v>
      </c>
      <c r="B61" s="84" t="s">
        <v>153</v>
      </c>
      <c r="C61" s="83">
        <f>C62+C63</f>
        <v>1071.3</v>
      </c>
      <c r="D61" s="83">
        <f t="shared" ref="D61:N61" si="30">D62+D63</f>
        <v>1271.4000000000001</v>
      </c>
      <c r="E61" s="83">
        <f t="shared" si="30"/>
        <v>1248.7</v>
      </c>
      <c r="F61" s="83">
        <f t="shared" si="30"/>
        <v>1248.7</v>
      </c>
      <c r="G61" s="83">
        <f t="shared" si="30"/>
        <v>0</v>
      </c>
      <c r="H61" s="81">
        <f t="shared" si="18"/>
        <v>0</v>
      </c>
      <c r="I61" s="83"/>
      <c r="J61" s="83">
        <f t="shared" ref="J61" si="31">J62+J63</f>
        <v>0</v>
      </c>
      <c r="K61" s="83">
        <f t="shared" si="30"/>
        <v>0</v>
      </c>
      <c r="L61" s="83"/>
      <c r="M61" s="83">
        <f t="shared" si="30"/>
        <v>0</v>
      </c>
      <c r="N61" s="83">
        <f t="shared" si="30"/>
        <v>0</v>
      </c>
    </row>
    <row r="62" spans="1:14">
      <c r="A62" s="79" t="s">
        <v>154</v>
      </c>
      <c r="B62" s="84" t="s">
        <v>155</v>
      </c>
      <c r="C62" s="85"/>
      <c r="D62" s="121">
        <f>'[1]прил. 2'!$D$62+'[2]прил. 2'!$D$62+'[3]прил. 2'!$D$62+'[4]прил. 2'!$D$62+'[5]прил. 2'!$D$62+'[6]прил. 2'!$D$62+'[7]прил. 2'!$D$62+'[8]прил. 2'!$D$62+'[9]прил. 2'!$D$62</f>
        <v>0</v>
      </c>
      <c r="E62" s="121">
        <f>'[1]прил. 2'!$E$62+'[2]прил. 2'!$E$62+'[3]прил. 2'!$E$62+'[4]прил. 2'!$E$62+'[5]прил. 2'!$E$62+'[6]прил. 2'!$E$62+'[7]прил. 2'!$E$62+'[8]прил. 2'!$E$62+'[9]прил. 2'!$E$62</f>
        <v>0</v>
      </c>
      <c r="F62" s="85"/>
      <c r="G62" s="85"/>
      <c r="H62" s="85"/>
      <c r="I62" s="85"/>
      <c r="J62" s="85"/>
      <c r="K62" s="85">
        <f t="shared" ref="K62:K63" si="32">J62-G62</f>
        <v>0</v>
      </c>
      <c r="L62" s="85"/>
      <c r="M62" s="120">
        <f>'[1]прил. 2'!$M$62+'[2]прил. 2'!$M$62+'[3]прил. 2'!$M$62+'[4]прил. 2'!$M$62+'[5]прил. 2'!$M$62+'[6]прил. 2'!$M$62+'[7]прил. 2'!$M$62+'[8]прил. 2'!$M$62+'[9]прил. 2'!$M$62</f>
        <v>0</v>
      </c>
      <c r="N62" s="120">
        <f>'[1]прил. 2'!$N$62+'[2]прил. 2'!$N$62+'[3]прил. 2'!$N$62+'[4]прил. 2'!$N$62+'[5]прил. 2'!$N$62+'[6]прил. 2'!$N$62+'[7]прил. 2'!$N$62+'[8]прил. 2'!$N$62+'[9]прил. 2'!$N$62</f>
        <v>0</v>
      </c>
    </row>
    <row r="63" spans="1:14" ht="30">
      <c r="A63" s="79" t="s">
        <v>156</v>
      </c>
      <c r="B63" s="84" t="s">
        <v>141</v>
      </c>
      <c r="C63" s="85">
        <v>1071.3</v>
      </c>
      <c r="D63" s="121">
        <f>'[1]прил. 2'!$D$63+'[2]прил. 2'!$D$63+'[3]прил. 2'!$D$63+'[4]прил. 2'!$D$63+'[5]прил. 2'!$D$63+'[6]прил. 2'!$D$63+'[7]прил. 2'!$D$63+'[8]прил. 2'!$D$63+'[9]прил. 2'!$D$63</f>
        <v>1271.4000000000001</v>
      </c>
      <c r="E63" s="121">
        <f>'[1]прил. 2'!$E$63+'[2]прил. 2'!$E$63+'[3]прил. 2'!$E$63+'[4]прил. 2'!$E$63+'[5]прил. 2'!$E$63+'[6]прил. 2'!$E$63+'[7]прил. 2'!$E$63+'[8]прил. 2'!$E$63+'[9]прил. 2'!$E$63</f>
        <v>1248.7</v>
      </c>
      <c r="F63" s="119">
        <f>'[1]прил. 2'!$F$63+'[2]прил. 2'!$F$63+'[3]прил. 2'!$F$63+'[4]прил. 2'!$F$63+'[5]прил. 2'!$F$63+'[6]прил. 2'!$F$63+'[7]прил. 2'!$F$63+'[8]прил. 2'!$F$63+'[9]прил. 2'!$F$63</f>
        <v>1248.7</v>
      </c>
      <c r="G63" s="119">
        <f>'[1]прил. 2'!$G$63+'[2]прил. 2'!$G$63+'[3]прил. 2'!$G$63+'[4]прил. 2'!$G$63+'[5]прил. 2'!$G$63+'[6]прил. 2'!$G$63+'[7]прил. 2'!$G$63+'[8]прил. 2'!$G$63+'[9]прил. 2'!$G$63</f>
        <v>0</v>
      </c>
      <c r="H63" s="81">
        <f t="shared" si="18"/>
        <v>0</v>
      </c>
      <c r="I63" s="85"/>
      <c r="J63" s="176">
        <f>'[1]прил. 2'!$G$63+'[2]прил. 2'!$G$63+'[3]прил. 2'!$G$63+'[4]прил. 2'!$G$63+'[5]прил. 2'!$G$63+'[6]прил. 2'!$G$63+'[7]прил. 2'!$G$63+'[8]прил. 2'!$G$63+'[9]прил. 2'!$G$63</f>
        <v>0</v>
      </c>
      <c r="K63" s="85">
        <f t="shared" si="32"/>
        <v>0</v>
      </c>
      <c r="L63" s="85"/>
      <c r="M63" s="120">
        <f>'[1]прил. 2'!$M$63+'[2]прил. 2'!$M$63+'[3]прил. 2'!$M$63+'[4]прил. 2'!$M$63+'[5]прил. 2'!$M$63+'[6]прил. 2'!$M$63+'[7]прил. 2'!$M$63+'[8]прил. 2'!$M$63+'[9]прил. 2'!$M$63</f>
        <v>0</v>
      </c>
      <c r="N63" s="120">
        <f>'[1]прил. 2'!$N$63+'[2]прил. 2'!$N$63+'[3]прил. 2'!$N$63+'[4]прил. 2'!$N$63+'[5]прил. 2'!$N$63+'[6]прил. 2'!$N$63+'[7]прил. 2'!$N$63+'[8]прил. 2'!$N$63+'[9]прил. 2'!$N$63</f>
        <v>0</v>
      </c>
    </row>
    <row r="64" spans="1:14" ht="30">
      <c r="A64" s="79" t="s">
        <v>157</v>
      </c>
      <c r="B64" s="84" t="s">
        <v>158</v>
      </c>
      <c r="C64" s="83">
        <f>C65+C66</f>
        <v>0</v>
      </c>
      <c r="D64" s="83"/>
      <c r="E64" s="83"/>
      <c r="F64" s="83">
        <f t="shared" ref="F64:N64" si="33">F65+F66</f>
        <v>0</v>
      </c>
      <c r="G64" s="83">
        <f t="shared" si="33"/>
        <v>0</v>
      </c>
      <c r="H64" s="83">
        <f t="shared" si="33"/>
        <v>0</v>
      </c>
      <c r="I64" s="83"/>
      <c r="J64" s="83">
        <f t="shared" ref="J64" si="34">J65+J66</f>
        <v>0</v>
      </c>
      <c r="K64" s="83">
        <f t="shared" si="33"/>
        <v>0</v>
      </c>
      <c r="L64" s="83"/>
      <c r="M64" s="83">
        <f t="shared" si="33"/>
        <v>0</v>
      </c>
      <c r="N64" s="83">
        <f t="shared" si="33"/>
        <v>0</v>
      </c>
    </row>
    <row r="65" spans="1:14">
      <c r="A65" s="79" t="s">
        <v>159</v>
      </c>
      <c r="B65" s="84" t="s">
        <v>160</v>
      </c>
      <c r="C65" s="85"/>
      <c r="D65" s="89"/>
      <c r="E65" s="89"/>
      <c r="F65" s="89"/>
      <c r="G65" s="89"/>
      <c r="H65" s="89"/>
      <c r="I65" s="89"/>
      <c r="J65" s="89"/>
      <c r="K65" s="85">
        <f t="shared" ref="K65:K66" si="35">J65-G65</f>
        <v>0</v>
      </c>
      <c r="L65" s="89"/>
      <c r="M65" s="120">
        <f>'[1]прил. 2'!$M$65+'[2]прил. 2'!$M$65+'[3]прил. 2'!$M$65+'[4]прил. 2'!$M$65+'[5]прил. 2'!$M$65+'[6]прил. 2'!$M$65+'[7]прил. 2'!$M$65+'[8]прил. 2'!$M$65+'[9]прил. 2'!$M$65</f>
        <v>0</v>
      </c>
      <c r="N65" s="120">
        <f>'[1]прил. 2'!$N$65+'[2]прил. 2'!$N$65+'[3]прил. 2'!$N$65+'[4]прил. 2'!$N$65+'[5]прил. 2'!$N$65+'[6]прил. 2'!$N$65+'[7]прил. 2'!$N$65+'[8]прил. 2'!$N$65+'[9]прил. 2'!$N$65</f>
        <v>0</v>
      </c>
    </row>
    <row r="66" spans="1:14" ht="30">
      <c r="A66" s="79" t="s">
        <v>161</v>
      </c>
      <c r="B66" s="84" t="s">
        <v>141</v>
      </c>
      <c r="C66" s="85"/>
      <c r="D66" s="89"/>
      <c r="E66" s="89"/>
      <c r="F66" s="119">
        <f>'[1]прил. 2'!$F$66+'[2]прил. 2'!$F$66+'[3]прил. 2'!$F$66+'[4]прил. 2'!$F$66+'[5]прил. 2'!$F$66+'[6]прил. 2'!$F$66+'[7]прил. 2'!$F$66+'[8]прил. 2'!$F$66+'[9]прил. 2'!$F$66</f>
        <v>0</v>
      </c>
      <c r="G66" s="119">
        <f>'[1]прил. 2'!$G$66+'[2]прил. 2'!$G$66+'[3]прил. 2'!$G$66+'[4]прил. 2'!$G$66+'[5]прил. 2'!$G$66+'[6]прил. 2'!$G$66+'[7]прил. 2'!$G$66+'[8]прил. 2'!$G$66+'[9]прил. 2'!$G$66</f>
        <v>0</v>
      </c>
      <c r="H66" s="89"/>
      <c r="I66" s="89"/>
      <c r="J66" s="176">
        <f>'[1]прил. 2'!$G$66+'[2]прил. 2'!$G$66+'[3]прил. 2'!$G$66+'[4]прил. 2'!$G$66+'[5]прил. 2'!$G$66+'[6]прил. 2'!$G$66+'[7]прил. 2'!$G$66+'[8]прил. 2'!$G$66+'[9]прил. 2'!$G$66</f>
        <v>0</v>
      </c>
      <c r="K66" s="85">
        <f t="shared" si="35"/>
        <v>0</v>
      </c>
      <c r="L66" s="89"/>
      <c r="M66" s="120">
        <f>'[1]прил. 2'!$M$66+'[2]прил. 2'!$M$66+'[3]прил. 2'!$M$66+'[4]прил. 2'!$M$66+'[5]прил. 2'!$M$66+'[6]прил. 2'!$M$66+'[7]прил. 2'!$M$66+'[8]прил. 2'!$M$66+'[9]прил. 2'!$M$66</f>
        <v>0</v>
      </c>
      <c r="N66" s="120">
        <f>'[1]прил. 2'!$N$66+'[2]прил. 2'!$N$66+'[3]прил. 2'!$N$66+'[4]прил. 2'!$N$66+'[5]прил. 2'!$N$66+'[6]прил. 2'!$N$66+'[7]прил. 2'!$N$66+'[8]прил. 2'!$N$66+'[9]прил. 2'!$N$66</f>
        <v>0</v>
      </c>
    </row>
    <row r="67" spans="1:14" ht="30">
      <c r="A67" s="79" t="s">
        <v>162</v>
      </c>
      <c r="B67" s="84" t="s">
        <v>163</v>
      </c>
      <c r="C67" s="83">
        <f>C68+C69</f>
        <v>2887.4</v>
      </c>
      <c r="D67" s="83">
        <f t="shared" ref="D67:N67" si="36">D68+D69</f>
        <v>3486.6</v>
      </c>
      <c r="E67" s="83">
        <f t="shared" si="36"/>
        <v>2389.7000000000003</v>
      </c>
      <c r="F67" s="83">
        <f t="shared" si="36"/>
        <v>3348.8</v>
      </c>
      <c r="G67" s="83">
        <f t="shared" si="36"/>
        <v>3489.2</v>
      </c>
      <c r="H67" s="81">
        <f t="shared" ref="H67:H72" si="37">G67/D67*100</f>
        <v>100.0745712155108</v>
      </c>
      <c r="I67" s="83"/>
      <c r="J67" s="83">
        <f t="shared" ref="J67" si="38">J68+J69</f>
        <v>3489.2</v>
      </c>
      <c r="K67" s="83">
        <f t="shared" si="36"/>
        <v>0</v>
      </c>
      <c r="L67" s="83"/>
      <c r="M67" s="83">
        <f t="shared" si="36"/>
        <v>2006</v>
      </c>
      <c r="N67" s="83">
        <f t="shared" si="36"/>
        <v>2006</v>
      </c>
    </row>
    <row r="68" spans="1:14">
      <c r="A68" s="79" t="s">
        <v>164</v>
      </c>
      <c r="B68" s="84" t="s">
        <v>165</v>
      </c>
      <c r="C68" s="85">
        <v>1543.4</v>
      </c>
      <c r="D68" s="121">
        <f>'[1]прил. 2'!$D$68+'[2]прил. 2'!$D$68+'[3]прил. 2'!$D$68+'[4]прил. 2'!$D$68+'[5]прил. 2'!$D$68+'[6]прил. 2'!$D$68+'[7]прил. 2'!$D$68+'[8]прил. 2'!$D$68+'[9]прил. 2'!$D$68</f>
        <v>1989.8999999999999</v>
      </c>
      <c r="E68" s="121">
        <f>'[1]прил. 2'!$E$68+'[2]прил. 2'!$E$68+'[3]прил. 2'!$E$68+'[4]прил. 2'!$E$68+'[5]прил. 2'!$E$68+'[6]прил. 2'!$E$68+'[7]прил. 2'!$E$68+'[8]прил. 2'!$E$68+'[9]прил. 2'!$E$68</f>
        <v>1414.4</v>
      </c>
      <c r="F68" s="119">
        <f>'[1]прил. 2'!$F$68+'[2]прил. 2'!$F$68+'[3]прил. 2'!$F$68+'[4]прил. 2'!$F$68+'[5]прил. 2'!$F$68+'[6]прил. 2'!$F$68+'[7]прил. 2'!$F$68+'[8]прил. 2'!$F$68+'[9]прил. 2'!$F$68</f>
        <v>1852.1</v>
      </c>
      <c r="G68" s="119">
        <f>'[1]прил. 2'!$G$68+'[2]прил. 2'!$G$68+'[3]прил. 2'!$G$68+'[4]прил. 2'!$G$68+'[5]прил. 2'!$G$68+'[6]прил. 2'!$G$68+'[7]прил. 2'!$G$68+'[8]прил. 2'!$G$68+'[9]прил. 2'!$G$68</f>
        <v>1992.5</v>
      </c>
      <c r="H68" s="81">
        <f t="shared" si="37"/>
        <v>100.13065983215238</v>
      </c>
      <c r="I68" s="104"/>
      <c r="J68" s="176">
        <f>'[1]прил. 2'!$G$68+'[2]прил. 2'!$G$68+'[3]прил. 2'!$G$68+'[4]прил. 2'!$G$68+'[5]прил. 2'!$G$68+'[6]прил. 2'!$G$68+'[7]прил. 2'!$G$68+'[8]прил. 2'!$G$68+'[9]прил. 2'!$G$68</f>
        <v>1992.5</v>
      </c>
      <c r="K68" s="85">
        <f t="shared" ref="K68:K69" si="39">J68-G68</f>
        <v>0</v>
      </c>
      <c r="L68" s="104"/>
      <c r="M68" s="120">
        <f>'[1]прил. 2'!$M$68+'[2]прил. 2'!$M$68+'[3]прил. 2'!$M$68+'[4]прил. 2'!$M$68+'[5]прил. 2'!$M$68+'[6]прил. 2'!$M$68+'[7]прил. 2'!$M$68+'[8]прил. 2'!$M$68+'[9]прил. 2'!$M$68</f>
        <v>509.3</v>
      </c>
      <c r="N68" s="120">
        <f>'[1]прил. 2'!$N$68+'[2]прил. 2'!$N$68+'[3]прил. 2'!$N$68+'[4]прил. 2'!$N$68+'[5]прил. 2'!$N$68+'[6]прил. 2'!$N$68+'[7]прил. 2'!$N$68+'[8]прил. 2'!$N$68+'[9]прил. 2'!$N$68</f>
        <v>509.3</v>
      </c>
    </row>
    <row r="69" spans="1:14" ht="30">
      <c r="A69" s="79" t="s">
        <v>166</v>
      </c>
      <c r="B69" s="84" t="s">
        <v>141</v>
      </c>
      <c r="C69" s="85">
        <v>1344</v>
      </c>
      <c r="D69" s="121">
        <f>'[1]прил. 2'!$D$69+'[2]прил. 2'!$D$69+'[3]прил. 2'!$D$69+'[4]прил. 2'!$D$69+'[5]прил. 2'!$D$69+'[6]прил. 2'!$D$69+'[7]прил. 2'!$D$69+'[8]прил. 2'!$D$69+'[9]прил. 2'!$D$69</f>
        <v>1496.7</v>
      </c>
      <c r="E69" s="121">
        <f>'[1]прил. 2'!$E$69+'[2]прил. 2'!$E$69+'[3]прил. 2'!$E$69+'[4]прил. 2'!$E$69+'[5]прил. 2'!$E$69+'[6]прил. 2'!$E$69+'[7]прил. 2'!$E$69+'[8]прил. 2'!$E$69+'[9]прил. 2'!$E$69</f>
        <v>975.30000000000007</v>
      </c>
      <c r="F69" s="119">
        <f>'[1]прил. 2'!$F$69+'[2]прил. 2'!$F$69+'[3]прил. 2'!$F$69+'[4]прил. 2'!$F$69+'[5]прил. 2'!$F$69+'[6]прил. 2'!$F$69+'[7]прил. 2'!$F$69+'[8]прил. 2'!$F$69+'[9]прил. 2'!$F$69</f>
        <v>1496.7</v>
      </c>
      <c r="G69" s="119">
        <f>'[1]прил. 2'!$G$69+'[2]прил. 2'!$G$69+'[3]прил. 2'!$G$69+'[4]прил. 2'!$G$69+'[5]прил. 2'!$G$69+'[6]прил. 2'!$G$69+'[7]прил. 2'!$G$69+'[8]прил. 2'!$G$69+'[9]прил. 2'!$G$69</f>
        <v>1496.7</v>
      </c>
      <c r="H69" s="81">
        <f t="shared" si="37"/>
        <v>100</v>
      </c>
      <c r="I69" s="104"/>
      <c r="J69" s="176">
        <f>'[1]прил. 2'!$G$69+'[2]прил. 2'!$G$69+'[3]прил. 2'!$G$69+'[4]прил. 2'!$G$69+'[5]прил. 2'!$G$69+'[6]прил. 2'!$G$69+'[7]прил. 2'!$G$69+'[8]прил. 2'!$G$69+'[9]прил. 2'!$G$69</f>
        <v>1496.7</v>
      </c>
      <c r="K69" s="85">
        <f t="shared" si="39"/>
        <v>0</v>
      </c>
      <c r="L69" s="104"/>
      <c r="M69" s="120">
        <f>'[1]прил. 2'!$M$69+'[2]прил. 2'!$M$69+'[3]прил. 2'!$M$69+'[4]прил. 2'!$M$69+'[5]прил. 2'!$M$69+'[6]прил. 2'!$M$69+'[7]прил. 2'!$M$69+'[8]прил. 2'!$M$69+'[9]прил. 2'!$M$69</f>
        <v>1496.7</v>
      </c>
      <c r="N69" s="120">
        <f>'[1]прил. 2'!$N$69+'[2]прил. 2'!$N$69+'[3]прил. 2'!$N$69+'[4]прил. 2'!$N$69+'[5]прил. 2'!$N$69+'[6]прил. 2'!$N$69+'[7]прил. 2'!$N$69+'[8]прил. 2'!$N$69+'[9]прил. 2'!$N$69</f>
        <v>1496.7</v>
      </c>
    </row>
    <row r="70" spans="1:14" ht="30">
      <c r="A70" s="79" t="s">
        <v>167</v>
      </c>
      <c r="B70" s="84" t="s">
        <v>168</v>
      </c>
      <c r="C70" s="83">
        <f>C72+C71+C73</f>
        <v>2261.5</v>
      </c>
      <c r="D70" s="83">
        <f t="shared" ref="D70:N70" si="40">D72+D71+D73</f>
        <v>2624.6</v>
      </c>
      <c r="E70" s="83">
        <f t="shared" si="40"/>
        <v>1772.4</v>
      </c>
      <c r="F70" s="83">
        <f t="shared" si="40"/>
        <v>2560.2999999999997</v>
      </c>
      <c r="G70" s="83">
        <f t="shared" si="40"/>
        <v>3437.2</v>
      </c>
      <c r="H70" s="81">
        <f t="shared" si="37"/>
        <v>130.96090832888819</v>
      </c>
      <c r="I70" s="83"/>
      <c r="J70" s="83">
        <f t="shared" ref="J70" si="41">J72+J71+J73</f>
        <v>3437.2</v>
      </c>
      <c r="K70" s="83">
        <f t="shared" si="40"/>
        <v>0</v>
      </c>
      <c r="L70" s="83"/>
      <c r="M70" s="83">
        <f t="shared" si="40"/>
        <v>3097.9</v>
      </c>
      <c r="N70" s="83">
        <f t="shared" si="40"/>
        <v>3097.9</v>
      </c>
    </row>
    <row r="71" spans="1:14" ht="105">
      <c r="A71" s="79" t="s">
        <v>169</v>
      </c>
      <c r="B71" s="84" t="s">
        <v>170</v>
      </c>
      <c r="C71" s="83">
        <v>2166</v>
      </c>
      <c r="D71" s="121">
        <f>'[1]прил. 2'!$D$71+'[2]прил. 2'!$D$71+'[3]прил. 2'!$D$71+'[4]прил. 2'!$D$71+'[5]прил. 2'!$D$71+'[6]прил. 2'!$D$71+'[7]прил. 2'!$D$71+'[8]прил. 2'!$D$71+'[9]прил. 2'!$D$71</f>
        <v>2485.4</v>
      </c>
      <c r="E71" s="121">
        <f>'[1]прил. 2'!$E$71+'[2]прил. 2'!$E$71+'[3]прил. 2'!$E$71+'[4]прил. 2'!$E$71+'[5]прил. 2'!$E$71+'[6]прил. 2'!$E$71+'[7]прил. 2'!$E$71+'[8]прил. 2'!$E$71+'[9]прил. 2'!$E$71</f>
        <v>1633.2</v>
      </c>
      <c r="F71" s="119">
        <f>'[1]прил. 2'!$F$71+'[2]прил. 2'!$F$71+'[3]прил. 2'!$F$71+'[4]прил. 2'!$F$71+'[5]прил. 2'!$F$71+'[6]прил. 2'!$F$71+'[7]прил. 2'!$F$71+'[8]прил. 2'!$F$71+'[9]прил. 2'!$F$71</f>
        <v>2421.1</v>
      </c>
      <c r="G71" s="119">
        <f>'[1]прил. 2'!$G$71+'[2]прил. 2'!$G$71+'[3]прил. 2'!$G$71+'[4]прил. 2'!$G$71+'[5]прил. 2'!$G$71+'[6]прил. 2'!$G$71+'[7]прил. 2'!$G$71+'[8]прил. 2'!$G$71+'[9]прил. 2'!$G$71</f>
        <v>2868.6</v>
      </c>
      <c r="H71" s="81">
        <f t="shared" si="37"/>
        <v>115.41804136155145</v>
      </c>
      <c r="I71" s="83" t="s">
        <v>411</v>
      </c>
      <c r="J71" s="176">
        <f>'[1]прил. 2'!$G$71+'[2]прил. 2'!$G$71+'[3]прил. 2'!$G$71+'[4]прил. 2'!$G$71+'[5]прил. 2'!$G$71+'[6]прил. 2'!$G$71+'[7]прил. 2'!$G$71+'[8]прил. 2'!$G$71+'[9]прил. 2'!$G$71</f>
        <v>2868.6</v>
      </c>
      <c r="K71" s="85">
        <f t="shared" ref="K71:K74" si="42">J71-G71</f>
        <v>0</v>
      </c>
      <c r="L71" s="83"/>
      <c r="M71" s="120">
        <f>'[1]прил. 2'!$M$71+'[2]прил. 2'!$M$71+'[3]прил. 2'!$M$71+'[4]прил. 2'!$M$71+'[5]прил. 2'!$M$71+'[6]прил. 2'!$M$71+'[7]прил. 2'!$M$71+'[8]прил. 2'!$M$71+'[9]прил. 2'!$M$71</f>
        <v>3097.9</v>
      </c>
      <c r="N71" s="120">
        <f>'[1]прил. 2'!$N$71+'[2]прил. 2'!$N$71+'[3]прил. 2'!$N$71+'[4]прил. 2'!$N$71+'[5]прил. 2'!$N$71+'[6]прил. 2'!$N$71+'[7]прил. 2'!$N$71+'[8]прил. 2'!$N$71+'[9]прил. 2'!$N$71</f>
        <v>3097.9</v>
      </c>
    </row>
    <row r="72" spans="1:14" ht="45">
      <c r="A72" s="79" t="s">
        <v>171</v>
      </c>
      <c r="B72" s="84" t="s">
        <v>172</v>
      </c>
      <c r="C72" s="85">
        <v>95.5</v>
      </c>
      <c r="D72" s="121">
        <f>'[1]прил. 2'!$D$72+'[2]прил. 2'!$D$72+'[3]прил. 2'!$D$72+'[4]прил. 2'!$D$72+'[5]прил. 2'!$D$72+'[6]прил. 2'!$D$72+'[7]прил. 2'!$D$72+'[8]прил. 2'!$D$72+'[9]прил. 2'!$D$72</f>
        <v>139.19999999999999</v>
      </c>
      <c r="E72" s="121">
        <f>'[1]прил. 2'!$E$72+'[2]прил. 2'!$E$72+'[3]прил. 2'!$E$72+'[4]прил. 2'!$E$72+'[5]прил. 2'!$E$72+'[6]прил. 2'!$E$72+'[7]прил. 2'!$E$72+'[8]прил. 2'!$E$72+'[9]прил. 2'!$E$72</f>
        <v>139.19999999999999</v>
      </c>
      <c r="F72" s="119">
        <f>'[1]прил. 2'!$F$72+'[2]прил. 2'!$F$72+'[3]прил. 2'!$F$72+'[4]прил. 2'!$F$72+'[5]прил. 2'!$F$72+'[6]прил. 2'!$F$72+'[7]прил. 2'!$F$72+'[8]прил. 2'!$F$72+'[9]прил. 2'!$F$72</f>
        <v>139.19999999999999</v>
      </c>
      <c r="G72" s="119">
        <f>'[1]прил. 2'!$G$72+'[2]прил. 2'!$G$72+'[3]прил. 2'!$G$72+'[4]прил. 2'!$G$72+'[5]прил. 2'!$G$72+'[6]прил. 2'!$G$72+'[7]прил. 2'!$G$72+'[8]прил. 2'!$G$72+'[9]прил. 2'!$G$72</f>
        <v>568.6</v>
      </c>
      <c r="H72" s="81">
        <f t="shared" si="37"/>
        <v>408.47701149425291</v>
      </c>
      <c r="I72" s="177" t="s">
        <v>412</v>
      </c>
      <c r="J72" s="176">
        <f>'[1]прил. 2'!$G$72+'[2]прил. 2'!$G$72+'[3]прил. 2'!$G$72+'[4]прил. 2'!$G$72+'[5]прил. 2'!$G$72+'[6]прил. 2'!$G$72+'[7]прил. 2'!$G$72+'[8]прил. 2'!$G$72+'[9]прил. 2'!$G$72</f>
        <v>568.6</v>
      </c>
      <c r="K72" s="85">
        <f t="shared" si="42"/>
        <v>0</v>
      </c>
      <c r="L72" s="104"/>
      <c r="M72" s="120">
        <f>'[1]прил. 2'!$M$72+'[2]прил. 2'!$M$72+'[3]прил. 2'!$M$72+'[4]прил. 2'!$M$72+'[5]прил. 2'!$M$72+'[6]прил. 2'!$M$72+'[7]прил. 2'!$M$72+'[8]прил. 2'!$M$72+'[9]прил. 2'!$M$72</f>
        <v>0</v>
      </c>
      <c r="N72" s="120">
        <f>'[1]прил. 2'!$N$72+'[2]прил. 2'!$N$72+'[3]прил. 2'!$N$72+'[4]прил. 2'!$N$72+'[5]прил. 2'!$N$72+'[6]прил. 2'!$N$72+'[7]прил. 2'!$N$72+'[8]прил. 2'!$N$72+'[9]прил. 2'!$N$72</f>
        <v>0</v>
      </c>
    </row>
    <row r="73" spans="1:14" ht="30">
      <c r="A73" s="79" t="s">
        <v>173</v>
      </c>
      <c r="B73" s="84" t="s">
        <v>174</v>
      </c>
      <c r="C73" s="85"/>
      <c r="D73" s="121">
        <f>'[1]прил. 2'!$D$73+'[2]прил. 2'!$D$73+'[3]прил. 2'!$D$73+'[4]прил. 2'!$D$73+'[5]прил. 2'!$D$73+'[6]прил. 2'!$D$73+'[7]прил. 2'!$D$73+'[8]прил. 2'!$D$73+'[9]прил. 2'!$D$73</f>
        <v>0</v>
      </c>
      <c r="E73" s="121">
        <f>'[1]прил. 2'!$E$73+'[2]прил. 2'!$E$73+'[3]прил. 2'!$E$73+'[4]прил. 2'!$E$73+'[5]прил. 2'!$E$73+'[6]прил. 2'!$E$73+'[7]прил. 2'!$E$73+'[8]прил. 2'!$E$73+'[9]прил. 2'!$E$73</f>
        <v>0</v>
      </c>
      <c r="F73" s="119">
        <f>'[1]прил. 2'!$F$73+'[2]прил. 2'!$F$73+'[3]прил. 2'!$F$73+'[4]прил. 2'!$F$73+'[5]прил. 2'!$F$73+'[6]прил. 2'!$F$73+'[7]прил. 2'!$F$73+'[8]прил. 2'!$F$73+'[9]прил. 2'!$F$73</f>
        <v>0</v>
      </c>
      <c r="G73" s="119">
        <f>'[1]прил. 2'!$G$73+'[2]прил. 2'!$G$73+'[3]прил. 2'!$G$73+'[4]прил. 2'!$G$73+'[5]прил. 2'!$G$73+'[6]прил. 2'!$G$73+'[7]прил. 2'!$G$73+'[8]прил. 2'!$G$73+'[9]прил. 2'!$G$73</f>
        <v>0</v>
      </c>
      <c r="H73" s="104"/>
      <c r="I73" s="104"/>
      <c r="J73" s="176">
        <f>'[1]прил. 2'!$G$73+'[2]прил. 2'!$G$73+'[3]прил. 2'!$G$73+'[4]прил. 2'!$G$73+'[5]прил. 2'!$G$73+'[6]прил. 2'!$G$73+'[7]прил. 2'!$G$73+'[8]прил. 2'!$G$73+'[9]прил. 2'!$G$73</f>
        <v>0</v>
      </c>
      <c r="K73" s="85">
        <f t="shared" si="42"/>
        <v>0</v>
      </c>
      <c r="L73" s="104"/>
      <c r="M73" s="120">
        <f>'[1]прил. 2'!$M$73+'[2]прил. 2'!$M$73+'[3]прил. 2'!$M$73+'[4]прил. 2'!$M$73+'[5]прил. 2'!$M$73+'[6]прил. 2'!$M$73+'[7]прил. 2'!$M$73+'[8]прил. 2'!$M$73+'[9]прил. 2'!$M$73</f>
        <v>0</v>
      </c>
      <c r="N73" s="120">
        <f>'[1]прил. 2'!$N$73+'[2]прил. 2'!$N$73+'[3]прил. 2'!$N$73+'[4]прил. 2'!$N$73+'[5]прил. 2'!$N$73+'[6]прил. 2'!$N$73+'[7]прил. 2'!$N$73+'[8]прил. 2'!$N$73+'[9]прил. 2'!$N$73</f>
        <v>0</v>
      </c>
    </row>
    <row r="74" spans="1:14" ht="30">
      <c r="A74" s="79" t="s">
        <v>175</v>
      </c>
      <c r="B74" s="160" t="s">
        <v>383</v>
      </c>
      <c r="C74" s="161"/>
      <c r="D74" s="162"/>
      <c r="E74" s="162"/>
      <c r="F74" s="162"/>
      <c r="G74" s="162"/>
      <c r="H74" s="162"/>
      <c r="I74" s="162"/>
      <c r="J74" s="162"/>
      <c r="K74" s="161">
        <f t="shared" si="42"/>
        <v>0</v>
      </c>
      <c r="L74" s="162"/>
      <c r="M74" s="163"/>
      <c r="N74" s="163"/>
    </row>
    <row r="75" spans="1:14" ht="42.75">
      <c r="A75" s="87">
        <v>2</v>
      </c>
      <c r="B75" s="88" t="s">
        <v>176</v>
      </c>
      <c r="C75" s="81">
        <f>C76+C77+C78+C79</f>
        <v>7352.5</v>
      </c>
      <c r="D75" s="81">
        <f t="shared" ref="D75:E75" si="43">D76+D77+D78+D79</f>
        <v>36935.5</v>
      </c>
      <c r="E75" s="81">
        <f t="shared" si="43"/>
        <v>4880.6000000000004</v>
      </c>
      <c r="F75" s="81">
        <f>F76+F77+F78+F79</f>
        <v>36827.199999999997</v>
      </c>
      <c r="G75" s="81">
        <f>G76+G77+G78+G79</f>
        <v>15366.2</v>
      </c>
      <c r="H75" s="81">
        <f t="shared" ref="H75" si="44">G75/D75*100</f>
        <v>41.602794059915261</v>
      </c>
      <c r="I75" s="83" t="s">
        <v>46</v>
      </c>
      <c r="J75" s="81">
        <f>J76+J77+J78+J79</f>
        <v>15366.2</v>
      </c>
      <c r="K75" s="83" t="s">
        <v>46</v>
      </c>
      <c r="L75" s="83" t="s">
        <v>46</v>
      </c>
      <c r="M75" s="81">
        <f>M76+M77+M78+M79</f>
        <v>908</v>
      </c>
      <c r="N75" s="81">
        <f>N76+N77+N78+N79</f>
        <v>265.09999999999997</v>
      </c>
    </row>
    <row r="76" spans="1:14">
      <c r="A76" s="79" t="s">
        <v>23</v>
      </c>
      <c r="B76" s="84" t="s">
        <v>339</v>
      </c>
      <c r="C76" s="83"/>
      <c r="D76" s="121">
        <f>'[1]прил. 2'!$D$76+'[2]прил. 2'!$D$76+'[3]прил. 2'!$D$76+'[4]прил. 2'!$D$76+'[5]прил. 2'!$D$76+'[6]прил. 2'!$D$76+'[7]прил. 2'!$D$76+'[8]прил. 2'!$D$76+'[9]прил. 2'!$D$76</f>
        <v>0</v>
      </c>
      <c r="E76" s="121">
        <f>'[1]прил. 2'!$E$76+'[2]прил. 2'!$E$76+'[3]прил. 2'!$E$76+'[4]прил. 2'!$E$76+'[5]прил. 2'!$E$76+'[6]прил. 2'!$E$76+'[7]прил. 2'!$E$76+'[8]прил. 2'!$E$76+'[9]прил. 2'!$E$76</f>
        <v>0</v>
      </c>
      <c r="F76" s="119">
        <f>'[1]прил. 2'!$F$76+'[2]прил. 2'!$F$76+'[3]прил. 2'!$F$76+'[4]прил. 2'!$F$76+'[5]прил. 2'!$F$76+'[6]прил. 2'!$F$76+'[7]прил. 2'!$F$76+'[8]прил. 2'!$F$76+'[9]прил. 2'!$F$76</f>
        <v>0</v>
      </c>
      <c r="G76" s="119">
        <f>'[1]прил. 2'!$G$76+'[2]прил. 2'!$G$76+'[3]прил. 2'!$G$76+'[4]прил. 2'!$G$76+'[5]прил. 2'!$G$76+'[6]прил. 2'!$G$76+'[7]прил. 2'!$G$76+'[8]прил. 2'!$G$76+'[9]прил. 2'!$G$76</f>
        <v>0</v>
      </c>
      <c r="H76" s="83"/>
      <c r="I76" s="83" t="s">
        <v>46</v>
      </c>
      <c r="J76" s="83">
        <v>0</v>
      </c>
      <c r="K76" s="83" t="s">
        <v>46</v>
      </c>
      <c r="L76" s="83" t="s">
        <v>46</v>
      </c>
      <c r="M76" s="120">
        <f>'[1]прил. 2'!$M$76+'[2]прил. 2'!$M$76+'[3]прил. 2'!$M$76+'[4]прил. 2'!$M$76+'[5]прил. 2'!$M$76+'[6]прил. 2'!$M$76+'[7]прил. 2'!$M$76+'[8]прил. 2'!$M$76+'[9]прил. 2'!$M$76</f>
        <v>0</v>
      </c>
      <c r="N76" s="120">
        <f>'[1]прил. 2'!$N$76+'[2]прил. 2'!$N$76+'[3]прил. 2'!$N$76+'[4]прил. 2'!$N$76+'[5]прил. 2'!$N$76+'[6]прил. 2'!$N$76+'[7]прил. 2'!$N$76+'[8]прил. 2'!$N$76+'[9]прил. 2'!$N$76</f>
        <v>0</v>
      </c>
    </row>
    <row r="77" spans="1:14">
      <c r="A77" s="79" t="s">
        <v>24</v>
      </c>
      <c r="B77" s="84" t="s">
        <v>340</v>
      </c>
      <c r="C77" s="83">
        <v>4814</v>
      </c>
      <c r="D77" s="121">
        <f>'[1]прил. 2'!$D$77+'[2]прил. 2'!$D$77+'[3]прил. 2'!$D$77+'[4]прил. 2'!$D$77+'[5]прил. 2'!$D$77+'[6]прил. 2'!$D$77+'[7]прил. 2'!$D$77+'[8]прил. 2'!$D$77+'[9]прил. 2'!$D$77</f>
        <v>18303.599999999999</v>
      </c>
      <c r="E77" s="121">
        <f>'[1]прил. 2'!$E$77+'[2]прил. 2'!$E$77+'[3]прил. 2'!$E$77+'[4]прил. 2'!$E$77+'[5]прил. 2'!$E$77+'[6]прил. 2'!$E$77+'[7]прил. 2'!$E$77+'[8]прил. 2'!$E$77+'[9]прил. 2'!$E$77</f>
        <v>2838.1</v>
      </c>
      <c r="F77" s="119">
        <f>'[1]прил. 2'!$F$77+'[2]прил. 2'!$F$77+'[3]прил. 2'!$F$77+'[4]прил. 2'!$F$77+'[5]прил. 2'!$F$77+'[6]прил. 2'!$F$77+'[7]прил. 2'!$F$77+'[8]прил. 2'!$F$77+'[9]прил. 2'!$F$77</f>
        <v>18303.599999999999</v>
      </c>
      <c r="G77" s="119">
        <f>'[1]прил. 2'!$G$77+'[2]прил. 2'!$G$77+'[3]прил. 2'!$G$77+'[4]прил. 2'!$G$77+'[5]прил. 2'!$G$77+'[6]прил. 2'!$G$77+'[7]прил. 2'!$G$77+'[8]прил. 2'!$G$77+'[9]прил. 2'!$G$77</f>
        <v>14351.6</v>
      </c>
      <c r="H77" s="81">
        <f t="shared" ref="H77:H85" si="45">G77/D77*100</f>
        <v>78.408619069472678</v>
      </c>
      <c r="I77" s="83" t="s">
        <v>46</v>
      </c>
      <c r="J77" s="176">
        <f>'[1]прил. 2'!$G$77+'[2]прил. 2'!$G$77+'[3]прил. 2'!$G$77+'[4]прил. 2'!$G$77+'[5]прил. 2'!$G$77+'[6]прил. 2'!$G$77+'[7]прил. 2'!$G$77+'[8]прил. 2'!$G$77+'[9]прил. 2'!$G$77</f>
        <v>14351.6</v>
      </c>
      <c r="K77" s="83" t="s">
        <v>46</v>
      </c>
      <c r="L77" s="83" t="s">
        <v>46</v>
      </c>
      <c r="M77" s="120">
        <f>'[1]прил. 2'!$M$77+'[2]прил. 2'!$M$77+'[3]прил. 2'!$M$77+'[4]прил. 2'!$M$77+'[5]прил. 2'!$M$77+'[6]прил. 2'!$M$77+'[7]прил. 2'!$M$77+'[8]прил. 2'!$M$77+'[9]прил. 2'!$M$77</f>
        <v>0</v>
      </c>
      <c r="N77" s="120">
        <f>'[1]прил. 2'!$N$77+'[2]прил. 2'!$N$77+'[3]прил. 2'!$N$77+'[4]прил. 2'!$N$77+'[5]прил. 2'!$N$77+'[6]прил. 2'!$N$77+'[7]прил. 2'!$N$77+'[8]прил. 2'!$N$77+'[9]прил. 2'!$N$77</f>
        <v>0</v>
      </c>
    </row>
    <row r="78" spans="1:14">
      <c r="A78" s="79" t="s">
        <v>25</v>
      </c>
      <c r="B78" s="84" t="s">
        <v>341</v>
      </c>
      <c r="C78" s="83">
        <v>2267.3000000000002</v>
      </c>
      <c r="D78" s="121">
        <f>'[1]прил. 2'!$D$78+'[2]прил. 2'!$D$78+'[3]прил. 2'!$D$78+'[4]прил. 2'!$D$78+'[5]прил. 2'!$D$78+'[6]прил. 2'!$D$78+'[7]прил. 2'!$D$78+'[8]прил. 2'!$D$78+'[9]прил. 2'!$D$78</f>
        <v>1864.3999999999999</v>
      </c>
      <c r="E78" s="121">
        <f>'[1]прил. 2'!$E$78+'[2]прил. 2'!$E$78+'[3]прил. 2'!$E$78+'[4]прил. 2'!$E$78+'[5]прил. 2'!$E$78+'[6]прил. 2'!$E$78+'[7]прил. 2'!$E$78+'[8]прил. 2'!$E$78+'[9]прил. 2'!$E$78</f>
        <v>1755.8999999999999</v>
      </c>
      <c r="F78" s="119">
        <f>'[1]прил. 2'!$F$78+'[2]прил. 2'!$F$78+'[3]прил. 2'!$F$78+'[4]прил. 2'!$F$78+'[5]прил. 2'!$F$78+'[6]прил. 2'!$F$78+'[7]прил. 2'!$F$78+'[8]прил. 2'!$F$78+'[9]прил. 2'!$F$78</f>
        <v>1756.1000000000001</v>
      </c>
      <c r="G78" s="119">
        <f>'[1]прил. 2'!$G$78+'[2]прил. 2'!$G$78+'[3]прил. 2'!$G$78+'[4]прил. 2'!$G$78+'[5]прил. 2'!$G$78+'[6]прил. 2'!$G$78+'[7]прил. 2'!$G$78+'[8]прил. 2'!$G$78+'[9]прил. 2'!$G$78</f>
        <v>24.4</v>
      </c>
      <c r="H78" s="81">
        <f t="shared" si="45"/>
        <v>1.3087320317528428</v>
      </c>
      <c r="I78" s="83" t="s">
        <v>46</v>
      </c>
      <c r="J78" s="176">
        <f>'[1]прил. 2'!$G$78+'[2]прил. 2'!$G$78+'[3]прил. 2'!$G$78+'[4]прил. 2'!$G$78+'[5]прил. 2'!$G$78+'[6]прил. 2'!$G$78+'[7]прил. 2'!$G$78+'[8]прил. 2'!$G$78+'[9]прил. 2'!$G$78</f>
        <v>24.4</v>
      </c>
      <c r="K78" s="83" t="s">
        <v>46</v>
      </c>
      <c r="L78" s="83" t="s">
        <v>46</v>
      </c>
      <c r="M78" s="120">
        <f>'[1]прил. 2'!$M$78+'[2]прил. 2'!$M$78+'[3]прил. 2'!$M$78+'[4]прил. 2'!$M$78+'[5]прил. 2'!$M$78+'[6]прил. 2'!$M$78+'[7]прил. 2'!$M$78+'[8]прил. 2'!$M$78+'[9]прил. 2'!$M$78</f>
        <v>24.4</v>
      </c>
      <c r="N78" s="120">
        <f>'[1]прил. 2'!$N$78+'[2]прил. 2'!$N$78+'[3]прил. 2'!$N$78+'[4]прил. 2'!$N$78+'[5]прил. 2'!$N$78+'[6]прил. 2'!$N$78+'[7]прил. 2'!$N$78+'[8]прил. 2'!$N$78+'[9]прил. 2'!$N$78</f>
        <v>0</v>
      </c>
    </row>
    <row r="79" spans="1:14">
      <c r="A79" s="79" t="s">
        <v>26</v>
      </c>
      <c r="B79" s="84" t="s">
        <v>342</v>
      </c>
      <c r="C79" s="83">
        <v>271.2</v>
      </c>
      <c r="D79" s="121">
        <f>'[1]прил. 2'!$D$79+'[2]прил. 2'!$D$79+'[3]прил. 2'!$D$79+'[4]прил. 2'!$D$79+'[5]прил. 2'!$D$79+'[6]прил. 2'!$D$79+'[7]прил. 2'!$D$79+'[8]прил. 2'!$D$79+'[9]прил. 2'!$D$79</f>
        <v>16767.5</v>
      </c>
      <c r="E79" s="121">
        <f>'[1]прил. 2'!$E$79+'[2]прил. 2'!$E$79+'[3]прил. 2'!$E$79+'[4]прил. 2'!$E$79+'[5]прил. 2'!$E$79+'[6]прил. 2'!$E$79+'[7]прил. 2'!$E$79+'[8]прил. 2'!$E$79+'[9]прил. 2'!$E$79</f>
        <v>286.60000000000002</v>
      </c>
      <c r="F79" s="119">
        <f>'[1]прил. 2'!$F$79+'[2]прил. 2'!$F$79+'[3]прил. 2'!$F$79+'[4]прил. 2'!$F$79+'[5]прил. 2'!$F$79+'[6]прил. 2'!$F$79+'[7]прил. 2'!$F$79+'[8]прил. 2'!$F$79+'[9]прил. 2'!$F$79</f>
        <v>16767.5</v>
      </c>
      <c r="G79" s="119">
        <f>'[1]прил. 2'!$G$79+'[2]прил. 2'!$G$79+'[3]прил. 2'!$G$79+'[4]прил. 2'!$G$79+'[5]прил. 2'!$G$79+'[6]прил. 2'!$G$79+'[7]прил. 2'!$G$79+'[8]прил. 2'!$G$79+'[9]прил. 2'!$G$79</f>
        <v>990.2</v>
      </c>
      <c r="H79" s="81">
        <f t="shared" si="45"/>
        <v>5.9054718950350384</v>
      </c>
      <c r="I79" s="83" t="s">
        <v>46</v>
      </c>
      <c r="J79" s="176">
        <f>'[1]прил. 2'!$G$79+'[2]прил. 2'!$G$79+'[3]прил. 2'!$G$79+'[4]прил. 2'!$G$79+'[5]прил. 2'!$G$79+'[6]прил. 2'!$G$79+'[7]прил. 2'!$G$79+'[8]прил. 2'!$G$79+'[9]прил. 2'!$G$79</f>
        <v>990.2</v>
      </c>
      <c r="K79" s="83" t="s">
        <v>46</v>
      </c>
      <c r="L79" s="83" t="s">
        <v>46</v>
      </c>
      <c r="M79" s="120">
        <f>'[1]прил. 2'!$M$79+'[2]прил. 2'!$M$79+'[3]прил. 2'!$M$79+'[4]прил. 2'!$M$79+'[5]прил. 2'!$M$79+'[6]прил. 2'!$M$79+'[7]прил. 2'!$M$79+'[8]прил. 2'!$M$79+'[9]прил. 2'!$M$79</f>
        <v>883.6</v>
      </c>
      <c r="N79" s="120">
        <f>'[1]прил. 2'!$N$79+'[2]прил. 2'!$N$79+'[3]прил. 2'!$N$79+'[4]прил. 2'!$N$79+'[5]прил. 2'!$N$79+'[6]прил. 2'!$N$79+'[7]прил. 2'!$N$79+'[8]прил. 2'!$N$79+'[9]прил. 2'!$N$79</f>
        <v>265.09999999999997</v>
      </c>
    </row>
    <row r="80" spans="1:14" ht="57">
      <c r="A80" s="87">
        <v>3</v>
      </c>
      <c r="B80" s="88" t="s">
        <v>179</v>
      </c>
      <c r="C80" s="81">
        <f>C81+C83+C85+C87+C89</f>
        <v>19696.600000000002</v>
      </c>
      <c r="D80" s="81">
        <f t="shared" ref="D80:N80" si="46">D81+D83+D85+D87+D89</f>
        <v>19917.800000000003</v>
      </c>
      <c r="E80" s="81">
        <f t="shared" si="46"/>
        <v>6192.4</v>
      </c>
      <c r="F80" s="81">
        <f t="shared" si="46"/>
        <v>19854.7</v>
      </c>
      <c r="G80" s="81">
        <f t="shared" si="46"/>
        <v>0</v>
      </c>
      <c r="H80" s="81">
        <f t="shared" si="45"/>
        <v>0</v>
      </c>
      <c r="I80" s="83" t="s">
        <v>46</v>
      </c>
      <c r="J80" s="83" t="s">
        <v>46</v>
      </c>
      <c r="K80" s="83" t="s">
        <v>46</v>
      </c>
      <c r="L80" s="83" t="s">
        <v>46</v>
      </c>
      <c r="M80" s="81">
        <f t="shared" si="46"/>
        <v>0</v>
      </c>
      <c r="N80" s="81">
        <f t="shared" si="46"/>
        <v>0</v>
      </c>
    </row>
    <row r="81" spans="1:14">
      <c r="A81" s="79" t="s">
        <v>180</v>
      </c>
      <c r="B81" s="84" t="s">
        <v>177</v>
      </c>
      <c r="C81" s="83"/>
      <c r="D81" s="121">
        <f>'[1]прил. 2'!$D$81+'[2]прил. 2'!$D$81+'[3]прил. 2'!$D$81+'[4]прил. 2'!$D$81+'[5]прил. 2'!$D$81+'[6]прил. 2'!$D$81+'[7]прил. 2'!$D$81+'[8]прил. 2'!$D$81+'[9]прил. 2'!$D$81</f>
        <v>2627.7000000000003</v>
      </c>
      <c r="E81" s="121">
        <f>'[1]прил. 2'!$E$81+'[2]прил. 2'!$E$81+'[3]прил. 2'!$E$81+'[4]прил. 2'!$E$81+'[5]прил. 2'!$E$81+'[6]прил. 2'!$E$81+'[7]прил. 2'!$E$81+'[8]прил. 2'!$E$81+'[9]прил. 2'!$E$81</f>
        <v>2119.3000000000002</v>
      </c>
      <c r="F81" s="119">
        <f>'[1]прил. 2'!$F$81+'[2]прил. 2'!$F$81+'[3]прил. 2'!$F$81+'[4]прил. 2'!$F$81+'[5]прил. 2'!$F$81+'[6]прил. 2'!$F$81+'[7]прил. 2'!$F$81+'[8]прил. 2'!$F$81+'[9]прил. 2'!$F$81</f>
        <v>2627.7000000000003</v>
      </c>
      <c r="G81" s="119">
        <f>'[1]прил. 2'!$G$81+'[2]прил. 2'!$G$81+'[3]прил. 2'!$G$81+'[4]прил. 2'!$G$81+'[5]прил. 2'!$G$81+'[6]прил. 2'!$G$81+'[7]прил. 2'!$G$81+'[8]прил. 2'!$G$81+'[9]прил. 2'!$G$81</f>
        <v>0</v>
      </c>
      <c r="H81" s="81">
        <f t="shared" si="45"/>
        <v>0</v>
      </c>
      <c r="I81" s="83" t="s">
        <v>46</v>
      </c>
      <c r="J81" s="83" t="s">
        <v>46</v>
      </c>
      <c r="K81" s="83" t="s">
        <v>46</v>
      </c>
      <c r="L81" s="83" t="s">
        <v>46</v>
      </c>
      <c r="M81" s="120">
        <f>'[1]прил. 2'!$M$81+'[2]прил. 2'!$M$81+'[3]прил. 2'!$M$81+'[4]прил. 2'!$M$81+'[5]прил. 2'!$M$81+'[6]прил. 2'!$M$81+'[7]прил. 2'!$M$81+'[8]прил. 2'!$M$81+'[9]прил. 2'!$M$81</f>
        <v>0</v>
      </c>
      <c r="N81" s="120">
        <f>'[1]прил. 2'!$N$81+'[2]прил. 2'!$N$81+'[3]прил. 2'!$N$81+'[4]прил. 2'!$N$81+'[5]прил. 2'!$N$81+'[6]прил. 2'!$N$81+'[7]прил. 2'!$N$81+'[8]прил. 2'!$N$81+'[9]прил. 2'!$N$81</f>
        <v>0</v>
      </c>
    </row>
    <row r="82" spans="1:14" ht="30">
      <c r="A82" s="79" t="s">
        <v>181</v>
      </c>
      <c r="B82" s="84" t="s">
        <v>323</v>
      </c>
      <c r="C82" s="85"/>
      <c r="D82" s="121">
        <f>'[1]прил. 2'!$D$82+'[2]прил. 2'!$D$82+'[3]прил. 2'!$D$82+'[4]прил. 2'!$D$82+'[5]прил. 2'!$D$82+'[6]прил. 2'!$D$82+'[7]прил. 2'!$D$82+'[8]прил. 2'!$D$82+'[9]прил. 2'!$D$82</f>
        <v>508.4</v>
      </c>
      <c r="E82" s="121">
        <f>'[1]прил. 2'!$E$82+'[2]прил. 2'!$E$82+'[3]прил. 2'!$E$82+'[4]прил. 2'!$E$82+'[5]прил. 2'!$E$82+'[6]прил. 2'!$E$82+'[7]прил. 2'!$E$82+'[8]прил. 2'!$E$82+'[9]прил. 2'!$E$82</f>
        <v>0</v>
      </c>
      <c r="F82" s="119">
        <f>'[1]прил. 2'!$F$82+'[2]прил. 2'!$F$82+'[3]прил. 2'!$F$82+'[4]прил. 2'!$F$82+'[5]прил. 2'!$F$82+'[6]прил. 2'!$F$82+'[7]прил. 2'!$F$82+'[8]прил. 2'!$F$82+'[9]прил. 2'!$F$82</f>
        <v>508.4</v>
      </c>
      <c r="G82" s="119">
        <f>'[1]прил. 2'!$G$82+'[2]прил. 2'!$G$82+'[3]прил. 2'!$G$82+'[4]прил. 2'!$G$82+'[5]прил. 2'!$G$82+'[6]прил. 2'!$G$82+'[7]прил. 2'!$G$82+'[8]прил. 2'!$G$82+'[9]прил. 2'!$G$82</f>
        <v>0</v>
      </c>
      <c r="H82" s="81">
        <f t="shared" si="45"/>
        <v>0</v>
      </c>
      <c r="I82" s="83" t="s">
        <v>46</v>
      </c>
      <c r="J82" s="83" t="s">
        <v>46</v>
      </c>
      <c r="K82" s="83" t="s">
        <v>46</v>
      </c>
      <c r="L82" s="83" t="s">
        <v>46</v>
      </c>
      <c r="M82" s="120">
        <f>'[1]прил. 2'!$M$82+'[2]прил. 2'!$M$82+'[3]прил. 2'!$M$82+'[4]прил. 2'!$M$82+'[5]прил. 2'!$M$82+'[6]прил. 2'!$M$82+'[7]прил. 2'!$M$82+'[8]прил. 2'!$M$82+'[9]прил. 2'!$M$82</f>
        <v>0</v>
      </c>
      <c r="N82" s="120">
        <f>'[1]прил. 2'!$N$82+'[2]прил. 2'!$N$82+'[3]прил. 2'!$N$82+'[4]прил. 2'!$N$82+'[5]прил. 2'!$N$82+'[6]прил. 2'!$N$82+'[7]прил. 2'!$N$82+'[8]прил. 2'!$N$82+'[9]прил. 2'!$N$82</f>
        <v>0</v>
      </c>
    </row>
    <row r="83" spans="1:14" ht="30">
      <c r="A83" s="79" t="s">
        <v>182</v>
      </c>
      <c r="B83" s="84" t="s">
        <v>178</v>
      </c>
      <c r="C83" s="83">
        <v>15622.7</v>
      </c>
      <c r="D83" s="121">
        <f>'[1]прил. 2'!$D$83+'[2]прил. 2'!$D$83+'[3]прил. 2'!$D$83+'[4]прил. 2'!$D$83+'[5]прил. 2'!$D$83+'[6]прил. 2'!$D$83+'[7]прил. 2'!$D$83+'[8]прил. 2'!$D$83+'[9]прил. 2'!$D$83</f>
        <v>7770.6</v>
      </c>
      <c r="E83" s="121">
        <f>'[1]прил. 2'!$E$83+'[2]прил. 2'!$E$83+'[3]прил. 2'!$E$83+'[4]прил. 2'!$E$83+'[5]прил. 2'!$E$83+'[6]прил. 2'!$E$83+'[7]прил. 2'!$E$83+'[8]прил. 2'!$E$83+'[9]прил. 2'!$E$83</f>
        <v>3114.7</v>
      </c>
      <c r="F83" s="119">
        <f>'[1]прил. 2'!$F$83+'[2]прил. 2'!$F$83+'[3]прил. 2'!$F$83+'[4]прил. 2'!$F$83+'[5]прил. 2'!$F$83+'[6]прил. 2'!$F$83+'[7]прил. 2'!$F$83+'[8]прил. 2'!$F$83+'[9]прил. 2'!$F$83</f>
        <v>7757.5</v>
      </c>
      <c r="G83" s="119">
        <f>'[1]прил. 2'!$G$83+'[2]прил. 2'!$G$83+'[3]прил. 2'!$G$83+'[4]прил. 2'!$G$83+'[5]прил. 2'!$G$83+'[6]прил. 2'!$G$83+'[7]прил. 2'!$G$83+'[8]прил. 2'!$G$83+'[9]прил. 2'!$G$83</f>
        <v>0</v>
      </c>
      <c r="H83" s="81">
        <f t="shared" si="45"/>
        <v>0</v>
      </c>
      <c r="I83" s="83" t="s">
        <v>46</v>
      </c>
      <c r="J83" s="83" t="s">
        <v>46</v>
      </c>
      <c r="K83" s="83" t="s">
        <v>46</v>
      </c>
      <c r="L83" s="83" t="s">
        <v>46</v>
      </c>
      <c r="M83" s="120">
        <f>'[1]прил. 2'!$M$83+'[2]прил. 2'!$M$83+'[3]прил. 2'!$M$83+'[4]прил. 2'!$M$83+'[5]прил. 2'!$M$83+'[6]прил. 2'!$M$83+'[7]прил. 2'!$M$83+'[8]прил. 2'!$M$83+'[9]прил. 2'!$M$83</f>
        <v>0</v>
      </c>
      <c r="N83" s="120">
        <f>'[1]прил. 2'!$N$83+'[2]прил. 2'!$N$83+'[3]прил. 2'!$N$83+'[4]прил. 2'!$N$83+'[5]прил. 2'!$N$83+'[6]прил. 2'!$N$83+'[7]прил. 2'!$N$83+'[8]прил. 2'!$N$83+'[9]прил. 2'!$N$83</f>
        <v>0</v>
      </c>
    </row>
    <row r="84" spans="1:14" ht="30">
      <c r="A84" s="79" t="s">
        <v>183</v>
      </c>
      <c r="B84" s="84" t="s">
        <v>323</v>
      </c>
      <c r="C84" s="85">
        <v>10067.799999999999</v>
      </c>
      <c r="D84" s="121">
        <f>'[1]прил. 2'!$D$84+'[2]прил. 2'!$D$84+'[3]прил. 2'!$D$84+'[4]прил. 2'!$D$84+'[5]прил. 2'!$D$84+'[6]прил. 2'!$D$84+'[7]прил. 2'!$D$84+'[8]прил. 2'!$D$84+'[9]прил. 2'!$D$84</f>
        <v>3366.5</v>
      </c>
      <c r="E84" s="121">
        <f>'[1]прил. 2'!$E$84+'[2]прил. 2'!$E$84+'[3]прил. 2'!$E$84+'[4]прил. 2'!$E$84+'[5]прил. 2'!$E$84+'[6]прил. 2'!$E$84+'[7]прил. 2'!$E$84+'[8]прил. 2'!$E$84+'[9]прил. 2'!$E$84</f>
        <v>2480</v>
      </c>
      <c r="F84" s="119">
        <f>'[1]прил. 2'!$F$84+'[2]прил. 2'!$F$84+'[3]прил. 2'!$F$84+'[4]прил. 2'!$F$84+'[5]прил. 2'!$F$84+'[6]прил. 2'!$F$84+'[7]прил. 2'!$F$84+'[8]прил. 2'!$F$84+'[9]прил. 2'!$F$84</f>
        <v>3366.5</v>
      </c>
      <c r="G84" s="119">
        <f>'[1]прил. 2'!$G$84+'[2]прил. 2'!$G$84+'[3]прил. 2'!$G$84+'[4]прил. 2'!$G$84+'[5]прил. 2'!$G$84+'[6]прил. 2'!$G$84+'[7]прил. 2'!$G$84+'[8]прил. 2'!$G$84+'[9]прил. 2'!$G$84</f>
        <v>0</v>
      </c>
      <c r="H84" s="81">
        <f t="shared" si="45"/>
        <v>0</v>
      </c>
      <c r="I84" s="83" t="s">
        <v>46</v>
      </c>
      <c r="J84" s="83" t="s">
        <v>46</v>
      </c>
      <c r="K84" s="83" t="s">
        <v>46</v>
      </c>
      <c r="L84" s="83" t="s">
        <v>46</v>
      </c>
      <c r="M84" s="120">
        <f>'[1]прил. 2'!$M$84+'[2]прил. 2'!$M$84+'[3]прил. 2'!$M$84+'[4]прил. 2'!$M$84+'[5]прил. 2'!$M$84+'[6]прил. 2'!$M$84+'[7]прил. 2'!$M$84+'[8]прил. 2'!$M$84+'[9]прил. 2'!$M$84</f>
        <v>0</v>
      </c>
      <c r="N84" s="120">
        <f>'[1]прил. 2'!$N$84+'[2]прил. 2'!$N$84+'[3]прил. 2'!$N$84+'[4]прил. 2'!$N$84+'[5]прил. 2'!$N$84+'[6]прил. 2'!$N$84+'[7]прил. 2'!$N$84+'[8]прил. 2'!$N$84+'[9]прил. 2'!$N$84</f>
        <v>0</v>
      </c>
    </row>
    <row r="85" spans="1:14" ht="30">
      <c r="A85" s="79" t="s">
        <v>184</v>
      </c>
      <c r="B85" s="84" t="s">
        <v>185</v>
      </c>
      <c r="C85" s="83">
        <v>3843.9</v>
      </c>
      <c r="D85" s="121">
        <f>'[1]прил. 2'!$D$85+'[2]прил. 2'!$D$85+'[3]прил. 2'!$D$85+'[4]прил. 2'!$D$85+'[5]прил. 2'!$D$85+'[6]прил. 2'!$D$85+'[7]прил. 2'!$D$85+'[8]прил. 2'!$D$85+'[9]прил. 2'!$D$85</f>
        <v>1098.0999999999999</v>
      </c>
      <c r="E85" s="121">
        <f>'[1]прил. 2'!$E$85+'[2]прил. 2'!$E$85+'[3]прил. 2'!$E$85+'[4]прил. 2'!$E$85+'[5]прил. 2'!$E$85+'[6]прил. 2'!$E$85+'[7]прил. 2'!$E$85+'[8]прил. 2'!$E$85+'[9]прил. 2'!$E$85</f>
        <v>378.4</v>
      </c>
      <c r="F85" s="119">
        <f>'[1]прил. 2'!$F$85+'[2]прил. 2'!$F$85+'[3]прил. 2'!$F$85+'[4]прил. 2'!$F$85+'[5]прил. 2'!$F$85+'[6]прил. 2'!$F$85+'[7]прил. 2'!$F$85+'[8]прил. 2'!$F$85+'[9]прил. 2'!$F$85</f>
        <v>1098.0999999999999</v>
      </c>
      <c r="G85" s="119">
        <f>'[1]прил. 2'!$G$85+'[2]прил. 2'!$G$85+'[3]прил. 2'!$G$85+'[4]прил. 2'!$G$85+'[5]прил. 2'!$G$85+'[6]прил. 2'!$G$85+'[7]прил. 2'!$G$85+'[8]прил. 2'!$G$85+'[9]прил. 2'!$G$85</f>
        <v>0</v>
      </c>
      <c r="H85" s="81">
        <f t="shared" si="45"/>
        <v>0</v>
      </c>
      <c r="I85" s="83" t="s">
        <v>46</v>
      </c>
      <c r="J85" s="83" t="s">
        <v>46</v>
      </c>
      <c r="K85" s="83" t="s">
        <v>46</v>
      </c>
      <c r="L85" s="83" t="s">
        <v>46</v>
      </c>
      <c r="M85" s="120">
        <f>'[1]прил. 2'!$M$85+'[2]прил. 2'!$M$85+'[3]прил. 2'!$M$85+'[4]прил. 2'!$M$85+'[5]прил. 2'!$M$85+'[6]прил. 2'!$M$85+'[7]прил. 2'!$M$85+'[8]прил. 2'!$M$85+'[9]прил. 2'!$M$85</f>
        <v>0</v>
      </c>
      <c r="N85" s="120">
        <f>'[1]прил. 2'!$N$85+'[2]прил. 2'!$N$85+'[3]прил. 2'!$N$85+'[4]прил. 2'!$N$85+'[5]прил. 2'!$N$85+'[6]прил. 2'!$N$85+'[7]прил. 2'!$N$85+'[8]прил. 2'!$N$85+'[9]прил. 2'!$N$85</f>
        <v>0</v>
      </c>
    </row>
    <row r="86" spans="1:14" ht="30">
      <c r="A86" s="79" t="s">
        <v>186</v>
      </c>
      <c r="B86" s="84" t="s">
        <v>323</v>
      </c>
      <c r="C86" s="85"/>
      <c r="D86" s="121">
        <f>'[1]прил. 2'!$D$86+'[2]прил. 2'!$D$86+'[3]прил. 2'!$D$86+'[4]прил. 2'!$D$86+'[5]прил. 2'!$D$86+'[6]прил. 2'!$D$86+'[7]прил. 2'!$D$86+'[8]прил. 2'!$D$86+'[9]прил. 2'!$D$86</f>
        <v>0</v>
      </c>
      <c r="E86" s="121">
        <f>'[1]прил. 2'!$E$86+'[2]прил. 2'!$E$86+'[3]прил. 2'!$E$86+'[4]прил. 2'!$E$86+'[5]прил. 2'!$E$86+'[6]прил. 2'!$E$86+'[7]прил. 2'!$E$86+'[8]прил. 2'!$E$86+'[9]прил. 2'!$E$86</f>
        <v>0</v>
      </c>
      <c r="F86" s="119">
        <f>'[1]прил. 2'!$F$86+'[2]прил. 2'!$F$86+'[3]прил. 2'!$F$86+'[4]прил. 2'!$F$86+'[5]прил. 2'!$F$86+'[6]прил. 2'!$F$86+'[7]прил. 2'!$F$86+'[8]прил. 2'!$F$86+'[9]прил. 2'!$F$86</f>
        <v>0</v>
      </c>
      <c r="G86" s="119">
        <f>'[1]прил. 2'!$G$86+'[2]прил. 2'!$G$86+'[3]прил. 2'!$G$86+'[4]прил. 2'!$G$86+'[5]прил. 2'!$G$86+'[6]прил. 2'!$G$86+'[7]прил. 2'!$G$86+'[8]прил. 2'!$G$86+'[9]прил. 2'!$G$86</f>
        <v>0</v>
      </c>
      <c r="H86" s="89"/>
      <c r="I86" s="83" t="s">
        <v>46</v>
      </c>
      <c r="J86" s="83" t="s">
        <v>46</v>
      </c>
      <c r="K86" s="83" t="s">
        <v>46</v>
      </c>
      <c r="L86" s="83" t="s">
        <v>46</v>
      </c>
      <c r="M86" s="120">
        <f>'[1]прил. 2'!$M$86+'[2]прил. 2'!$M$86+'[3]прил. 2'!$M$86+'[4]прил. 2'!$M$86+'[5]прил. 2'!$M$86+'[6]прил. 2'!$M$86+'[7]прил. 2'!$M$86+'[8]прил. 2'!$M$86+'[9]прил. 2'!$M$86</f>
        <v>0</v>
      </c>
      <c r="N86" s="120">
        <f>'[1]прил. 2'!$N$86+'[2]прил. 2'!$N$86+'[3]прил. 2'!$N$86+'[4]прил. 2'!$N$86+'[5]прил. 2'!$N$86+'[6]прил. 2'!$N$86+'[7]прил. 2'!$N$86+'[8]прил. 2'!$N$86+'[9]прил. 2'!$N$86</f>
        <v>0</v>
      </c>
    </row>
    <row r="87" spans="1:14" ht="60">
      <c r="A87" s="79" t="s">
        <v>187</v>
      </c>
      <c r="B87" s="84" t="s">
        <v>188</v>
      </c>
      <c r="C87" s="83">
        <v>230</v>
      </c>
      <c r="D87" s="121">
        <f>'[1]прил. 2'!$D$87+'[2]прил. 2'!$D$87+'[3]прил. 2'!$D$87+'[4]прил. 2'!$D$87+'[5]прил. 2'!$D$87+'[6]прил. 2'!$D$87+'[7]прил. 2'!$D$87+'[8]прил. 2'!$D$87+'[9]прил. 2'!$D$87</f>
        <v>8421.4</v>
      </c>
      <c r="E87" s="121">
        <f>'[1]прил. 2'!$E$87+'[2]прил. 2'!$E$87+'[3]прил. 2'!$E$87+'[4]прил. 2'!$E$87+'[5]прил. 2'!$E$87+'[6]прил. 2'!$E$87+'[7]прил. 2'!$E$87+'[8]прил. 2'!$E$87+'[9]прил. 2'!$E$87</f>
        <v>580</v>
      </c>
      <c r="F87" s="119">
        <f>'[1]прил. 2'!$F$87+'[2]прил. 2'!$F$87+'[3]прил. 2'!$F$87+'[4]прил. 2'!$F$87+'[5]прил. 2'!$F$87+'[6]прил. 2'!$F$87+'[7]прил. 2'!$F$87+'[8]прил. 2'!$F$87+'[9]прил. 2'!$F$87</f>
        <v>8371.4</v>
      </c>
      <c r="G87" s="119">
        <f>'[1]прил. 2'!$G$87+'[2]прил. 2'!$G$87+'[3]прил. 2'!$G$87+'[4]прил. 2'!$G$87+'[5]прил. 2'!$G$87+'[6]прил. 2'!$G$87+'[7]прил. 2'!$G$87+'[8]прил. 2'!$G$87+'[9]прил. 2'!$G$87</f>
        <v>0</v>
      </c>
      <c r="H87" s="81">
        <f t="shared" ref="H87:H88" si="47">G87/D87*100</f>
        <v>0</v>
      </c>
      <c r="I87" s="83" t="s">
        <v>46</v>
      </c>
      <c r="J87" s="83" t="s">
        <v>46</v>
      </c>
      <c r="K87" s="83" t="s">
        <v>46</v>
      </c>
      <c r="L87" s="83" t="s">
        <v>46</v>
      </c>
      <c r="M87" s="120">
        <f>'[1]прил. 2'!$M$87+'[2]прил. 2'!$M$87+'[3]прил. 2'!$M$87+'[4]прил. 2'!$M$87+'[5]прил. 2'!$M$87+'[6]прил. 2'!$M$87+'[7]прил. 2'!$M$87+'[8]прил. 2'!$M$87+'[9]прил. 2'!$M$87</f>
        <v>0</v>
      </c>
      <c r="N87" s="120">
        <f>'[1]прил. 2'!$N$87+'[2]прил. 2'!$N$87+'[3]прил. 2'!$N$87+'[4]прил. 2'!$N$87+'[5]прил. 2'!$N$87+'[6]прил. 2'!$N$87+'[7]прил. 2'!$N$87+'[8]прил. 2'!$N$87+'[9]прил. 2'!$N$87</f>
        <v>0</v>
      </c>
    </row>
    <row r="88" spans="1:14" ht="30">
      <c r="A88" s="79" t="s">
        <v>189</v>
      </c>
      <c r="B88" s="84" t="s">
        <v>323</v>
      </c>
      <c r="C88" s="85"/>
      <c r="D88" s="121">
        <f>'[1]прил. 2'!$D$88+'[2]прил. 2'!$D$88+'[3]прил. 2'!$D$88+'[4]прил. 2'!$D$88+'[5]прил. 2'!$D$88+'[6]прил. 2'!$D$88+'[7]прил. 2'!$D$88+'[8]прил. 2'!$D$88+'[9]прил. 2'!$D$88</f>
        <v>1961.7</v>
      </c>
      <c r="E88" s="121">
        <f>'[1]прил. 2'!$E$88+'[2]прил. 2'!$E$88+'[3]прил. 2'!$E$88+'[4]прил. 2'!$E$88+'[5]прил. 2'!$E$88+'[6]прил. 2'!$E$88+'[7]прил. 2'!$E$88+'[8]прил. 2'!$E$88+'[9]прил. 2'!$E$88</f>
        <v>0</v>
      </c>
      <c r="F88" s="119">
        <f>'[1]прил. 2'!$F$88+'[2]прил. 2'!$F$88+'[3]прил. 2'!$F$88+'[4]прил. 2'!$F$88+'[5]прил. 2'!$F$88+'[6]прил. 2'!$F$88+'[7]прил. 2'!$F$88+'[8]прил. 2'!$F$88+'[9]прил. 2'!$F$88</f>
        <v>1961.7</v>
      </c>
      <c r="G88" s="119">
        <f>'[1]прил. 2'!$G$88+'[2]прил. 2'!$G$88+'[3]прил. 2'!$G$88+'[4]прил. 2'!$G$88+'[5]прил. 2'!$G$88+'[6]прил. 2'!$G$88+'[7]прил. 2'!$G$88+'[8]прил. 2'!$G$88+'[9]прил. 2'!$G$88</f>
        <v>0</v>
      </c>
      <c r="H88" s="81">
        <f t="shared" si="47"/>
        <v>0</v>
      </c>
      <c r="I88" s="83" t="s">
        <v>46</v>
      </c>
      <c r="J88" s="83" t="s">
        <v>46</v>
      </c>
      <c r="K88" s="83" t="s">
        <v>46</v>
      </c>
      <c r="L88" s="83" t="s">
        <v>46</v>
      </c>
      <c r="M88" s="120">
        <f>'[1]прил. 2'!$M$88+'[2]прил. 2'!$M$88+'[3]прил. 2'!$M$88+'[4]прил. 2'!$M$88+'[5]прил. 2'!$M$88+'[6]прил. 2'!$M$88+'[7]прил. 2'!$M$88+'[8]прил. 2'!$M$88+'[9]прил. 2'!$M$88</f>
        <v>0</v>
      </c>
      <c r="N88" s="120">
        <f>'[1]прил. 2'!$N$88+'[2]прил. 2'!$N$88+'[3]прил. 2'!$N$88+'[4]прил. 2'!$N$88+'[5]прил. 2'!$N$88+'[6]прил. 2'!$N$88+'[7]прил. 2'!$N$88+'[8]прил. 2'!$N$88+'[9]прил. 2'!$N$88</f>
        <v>0</v>
      </c>
    </row>
    <row r="89" spans="1:14" ht="36" customHeight="1">
      <c r="A89" s="79" t="s">
        <v>63</v>
      </c>
      <c r="B89" s="84" t="s">
        <v>190</v>
      </c>
      <c r="C89" s="83"/>
      <c r="D89" s="121">
        <f>'[1]прил. 2'!$D$89+'[2]прил. 2'!$D$89+'[3]прил. 2'!$D$89+'[4]прил. 2'!$D$89+'[5]прил. 2'!$D$89+'[6]прил. 2'!$D$89+'[7]прил. 2'!$D$89+'[8]прил. 2'!$D$89+'[9]прил. 2'!$D$89</f>
        <v>0</v>
      </c>
      <c r="E89" s="121">
        <f>'[1]прил. 2'!$E$89+'[2]прил. 2'!$E$89+'[3]прил. 2'!$E$89+'[4]прил. 2'!$E$89+'[5]прил. 2'!$E$89+'[6]прил. 2'!$E$89+'[7]прил. 2'!$E$89+'[8]прил. 2'!$E$89+'[9]прил. 2'!$E$89</f>
        <v>0</v>
      </c>
      <c r="F89" s="119">
        <f>'[1]прил. 2'!$F$89+'[2]прил. 2'!$F$89+'[3]прил. 2'!$F$89+'[4]прил. 2'!$F$89+'[5]прил. 2'!$F$89+'[6]прил. 2'!$F$89+'[7]прил. 2'!$F$89+'[8]прил. 2'!$F$89+'[9]прил. 2'!$F$89</f>
        <v>0</v>
      </c>
      <c r="G89" s="119">
        <f>'[1]прил. 2'!$G$89+'[2]прил. 2'!$G$89+'[3]прил. 2'!$G$89+'[4]прил. 2'!$G$89+'[5]прил. 2'!$G$89+'[6]прил. 2'!$G$89+'[7]прил. 2'!$G$89+'[8]прил. 2'!$G$89+'[9]прил. 2'!$G$89</f>
        <v>0</v>
      </c>
      <c r="H89" s="83"/>
      <c r="I89" s="83" t="s">
        <v>46</v>
      </c>
      <c r="J89" s="83" t="s">
        <v>46</v>
      </c>
      <c r="K89" s="83" t="s">
        <v>46</v>
      </c>
      <c r="L89" s="83" t="s">
        <v>46</v>
      </c>
      <c r="M89" s="120">
        <f>'[1]прил. 2'!$M$89+'[2]прил. 2'!$M$89+'[3]прил. 2'!$M$89+'[4]прил. 2'!$M$89+'[5]прил. 2'!$M$89+'[6]прил. 2'!$M$89+'[7]прил. 2'!$M$89+'[8]прил. 2'!$M$89+'[9]прил. 2'!$M$89</f>
        <v>0</v>
      </c>
      <c r="N89" s="120">
        <f>'[1]прил. 2'!$N$89+'[2]прил. 2'!$N$89+'[3]прил. 2'!$N$89+'[4]прил. 2'!$N$89+'[5]прил. 2'!$N$89+'[6]прил. 2'!$N$89+'[7]прил. 2'!$N$89+'[8]прил. 2'!$N$89+'[9]прил. 2'!$N$89</f>
        <v>0</v>
      </c>
    </row>
    <row r="90" spans="1:14" ht="42.75">
      <c r="A90" s="87">
        <v>4</v>
      </c>
      <c r="B90" s="88" t="s">
        <v>191</v>
      </c>
      <c r="C90" s="81">
        <f>C92+C93+C94+C95+C91</f>
        <v>92435.3</v>
      </c>
      <c r="D90" s="81">
        <f t="shared" ref="D90:E90" si="48">D92+D93+D94+D95+D91</f>
        <v>110386.90000000001</v>
      </c>
      <c r="E90" s="81">
        <f t="shared" si="48"/>
        <v>52791.8</v>
      </c>
      <c r="F90" s="81">
        <f>F92+F93+F94+F95+F91</f>
        <v>103946.90000000001</v>
      </c>
      <c r="G90" s="81">
        <f>G92+G93+G94+G95+G91</f>
        <v>83804.5</v>
      </c>
      <c r="H90" s="81">
        <f t="shared" ref="H90" si="49">G90/D90*100</f>
        <v>75.918881678894863</v>
      </c>
      <c r="I90" s="83" t="s">
        <v>46</v>
      </c>
      <c r="J90" s="81">
        <f>J92+J93+J94+J95+J91</f>
        <v>83804.5</v>
      </c>
      <c r="K90" s="83" t="s">
        <v>46</v>
      </c>
      <c r="L90" s="83" t="s">
        <v>46</v>
      </c>
      <c r="M90" s="81">
        <f t="shared" ref="M90:N90" si="50">M92+M93+M94+M95+M91</f>
        <v>86950.6</v>
      </c>
      <c r="N90" s="81">
        <f t="shared" si="50"/>
        <v>86950.6</v>
      </c>
    </row>
    <row r="91" spans="1:14">
      <c r="A91" s="79" t="s">
        <v>68</v>
      </c>
      <c r="B91" s="84" t="s">
        <v>339</v>
      </c>
      <c r="C91" s="83">
        <v>88.1</v>
      </c>
      <c r="D91" s="121">
        <f>'[1]прил. 2'!$D$91+'[2]прил. 2'!$D$91+'[3]прил. 2'!$D$91+'[4]прил. 2'!$D$91+'[5]прил. 2'!$D$91+'[6]прил. 2'!$D$91+'[7]прил. 2'!$D$91+'[8]прил. 2'!$D$91+'[9]прил. 2'!$D$91</f>
        <v>0</v>
      </c>
      <c r="E91" s="121">
        <f>'[1]прил. 2'!$E$91+'[2]прил. 2'!$E$91+'[3]прил. 2'!$E$91+'[4]прил. 2'!$E$91+'[5]прил. 2'!$E$91+'[6]прил. 2'!$E$91+'[7]прил. 2'!$E$91+'[8]прил. 2'!$E$91+'[9]прил. 2'!$E$91</f>
        <v>0</v>
      </c>
      <c r="F91" s="119">
        <f>'[1]прил. 2'!$F$91+'[2]прил. 2'!$F$91+'[3]прил. 2'!$F$91+'[4]прил. 2'!$F$91+'[5]прил. 2'!$F$91+'[6]прил. 2'!$F$91+'[7]прил. 2'!$F$91+'[8]прил. 2'!$F$91+'[9]прил. 2'!$F$91</f>
        <v>0</v>
      </c>
      <c r="G91" s="119">
        <f>'[1]прил. 2'!$G$91+'[2]прил. 2'!$G$91+'[3]прил. 2'!$G$91+'[4]прил. 2'!$G$91+'[5]прил. 2'!$G$91+'[6]прил. 2'!$G$91+'[7]прил. 2'!$G$91+'[8]прил. 2'!$G$91+'[9]прил. 2'!$G$91</f>
        <v>0</v>
      </c>
      <c r="H91" s="83"/>
      <c r="I91" s="83" t="s">
        <v>46</v>
      </c>
      <c r="J91" s="176">
        <f>'[1]прил. 2'!$G$91+'[2]прил. 2'!$G$91+'[3]прил. 2'!$G$91+'[4]прил. 2'!$G$91+'[5]прил. 2'!$G$91+'[6]прил. 2'!$G$91+'[7]прил. 2'!$G$91+'[8]прил. 2'!$G$91+'[9]прил. 2'!$G$91</f>
        <v>0</v>
      </c>
      <c r="K91" s="83" t="s">
        <v>46</v>
      </c>
      <c r="L91" s="83" t="s">
        <v>46</v>
      </c>
      <c r="M91" s="120">
        <f>'[1]прил. 2'!$M$91+'[2]прил. 2'!$M$91+'[3]прил. 2'!$M$91+'[4]прил. 2'!$M$91+'[5]прил. 2'!$M$91+'[6]прил. 2'!$M$91+'[7]прил. 2'!$M$91+'[8]прил. 2'!$M$91+'[9]прил. 2'!$M$91</f>
        <v>0</v>
      </c>
      <c r="N91" s="120">
        <f>'[1]прил. 2'!$N$91+'[2]прил. 2'!$N$91+'[3]прил. 2'!$N$91+'[4]прил. 2'!$N$91+'[5]прил. 2'!$N$91+'[6]прил. 2'!$N$91+'[7]прил. 2'!$N$91+'[8]прил. 2'!$N$91+'[9]прил. 2'!$N$91</f>
        <v>0</v>
      </c>
    </row>
    <row r="92" spans="1:14">
      <c r="A92" s="79" t="s">
        <v>70</v>
      </c>
      <c r="B92" s="84" t="s">
        <v>343</v>
      </c>
      <c r="C92" s="85">
        <v>16.8</v>
      </c>
      <c r="D92" s="121">
        <f>'[1]прил. 2'!$D$92+'[2]прил. 2'!$D$92+'[3]прил. 2'!$D$92+'[4]прил. 2'!$D$92+'[5]прил. 2'!$D$92+'[6]прил. 2'!$D$92+'[7]прил. 2'!$D$92+'[8]прил. 2'!$D$92+'[9]прил. 2'!$D$92</f>
        <v>0</v>
      </c>
      <c r="E92" s="121">
        <f>'[1]прил. 2'!$E$92+'[2]прил. 2'!$E$92+'[3]прил. 2'!$E$92+'[4]прил. 2'!$E$92+'[5]прил. 2'!$E$92+'[6]прил. 2'!$E$92+'[7]прил. 2'!$E$92+'[8]прил. 2'!$E$92+'[9]прил. 2'!$E$92</f>
        <v>0</v>
      </c>
      <c r="F92" s="119">
        <f>'[1]прил. 2'!$F$92+'[2]прил. 2'!$F$92+'[3]прил. 2'!$F$92+'[4]прил. 2'!$F$92+'[5]прил. 2'!$F$92+'[6]прил. 2'!$F$92+'[7]прил. 2'!$F$92+'[8]прил. 2'!$F$92+'[9]прил. 2'!$F$92</f>
        <v>0</v>
      </c>
      <c r="G92" s="119">
        <f>'[1]прил. 2'!$G$92+'[2]прил. 2'!$G$92+'[3]прил. 2'!$G$92+'[4]прил. 2'!$G$92+'[5]прил. 2'!$G$92+'[6]прил. 2'!$G$92+'[7]прил. 2'!$G$92+'[8]прил. 2'!$G$92+'[9]прил. 2'!$G$92</f>
        <v>170</v>
      </c>
      <c r="H92" s="81"/>
      <c r="I92" s="83" t="s">
        <v>46</v>
      </c>
      <c r="J92" s="176">
        <f>'[1]прил. 2'!$G$92+'[2]прил. 2'!$G$92+'[3]прил. 2'!$G$92+'[4]прил. 2'!$G$92+'[5]прил. 2'!$G$92+'[6]прил. 2'!$G$92+'[7]прил. 2'!$G$92+'[8]прил. 2'!$G$92+'[9]прил. 2'!$G$92</f>
        <v>170</v>
      </c>
      <c r="K92" s="83" t="s">
        <v>46</v>
      </c>
      <c r="L92" s="83" t="s">
        <v>46</v>
      </c>
      <c r="M92" s="120">
        <f>'[1]прил. 2'!$M$92+'[2]прил. 2'!$M$92+'[3]прил. 2'!$M$92+'[4]прил. 2'!$M$92+'[5]прил. 2'!$M$92+'[6]прил. 2'!$M$92+'[7]прил. 2'!$M$92+'[8]прил. 2'!$M$92+'[9]прил. 2'!$M$92</f>
        <v>0</v>
      </c>
      <c r="N92" s="120">
        <f>'[1]прил. 2'!$N$92+'[2]прил. 2'!$N$92+'[3]прил. 2'!$N$92+'[4]прил. 2'!$N$92+'[5]прил. 2'!$N$92+'[6]прил. 2'!$N$92+'[7]прил. 2'!$N$92+'[8]прил. 2'!$N$92+'[9]прил. 2'!$N$92</f>
        <v>0</v>
      </c>
    </row>
    <row r="93" spans="1:14">
      <c r="A93" s="79" t="s">
        <v>72</v>
      </c>
      <c r="B93" s="84" t="s">
        <v>344</v>
      </c>
      <c r="C93" s="85">
        <v>1430.5</v>
      </c>
      <c r="D93" s="121">
        <f>'[1]прил. 2'!$D$93+'[2]прил. 2'!$D$93+'[3]прил. 2'!$D$93+'[4]прил. 2'!$D$93+'[5]прил. 2'!$D$93+'[6]прил. 2'!$D$93+'[7]прил. 2'!$D$93+'[8]прил. 2'!$D$93+'[9]прил. 2'!$D$93</f>
        <v>7373.3</v>
      </c>
      <c r="E93" s="121">
        <f>'[1]прил. 2'!$E$93+'[2]прил. 2'!$E$93+'[3]прил. 2'!$E$93+'[4]прил. 2'!$E$93+'[5]прил. 2'!$E$93+'[6]прил. 2'!$E$93+'[7]прил. 2'!$E$93+'[8]прил. 2'!$E$93+'[9]прил. 2'!$E$93</f>
        <v>493</v>
      </c>
      <c r="F93" s="119">
        <f>'[1]прил. 2'!$F$93+'[2]прил. 2'!$F$93+'[3]прил. 2'!$F$93+'[4]прил. 2'!$F$93+'[5]прил. 2'!$F$93+'[6]прил. 2'!$F$93+'[7]прил. 2'!$F$93+'[8]прил. 2'!$F$93+'[9]прил. 2'!$F$93</f>
        <v>933.3</v>
      </c>
      <c r="G93" s="119">
        <f>'[1]прил. 2'!$G$93+'[2]прил. 2'!$G$93+'[3]прил. 2'!$G$93+'[4]прил. 2'!$G$93+'[5]прил. 2'!$G$93+'[6]прил. 2'!$G$93+'[7]прил. 2'!$G$93+'[8]прил. 2'!$G$93+'[9]прил. 2'!$G$93</f>
        <v>38010</v>
      </c>
      <c r="H93" s="81">
        <f t="shared" ref="H93:H102" si="51">G93/D93*100</f>
        <v>515.50865962323519</v>
      </c>
      <c r="I93" s="83" t="s">
        <v>46</v>
      </c>
      <c r="J93" s="176">
        <f>'[1]прил. 2'!$G$93+'[2]прил. 2'!$G$93+'[3]прил. 2'!$G$93+'[4]прил. 2'!$G$93+'[5]прил. 2'!$G$93+'[6]прил. 2'!$G$93+'[7]прил. 2'!$G$93+'[8]прил. 2'!$G$93+'[9]прил. 2'!$G$93</f>
        <v>38010</v>
      </c>
      <c r="K93" s="83" t="s">
        <v>46</v>
      </c>
      <c r="L93" s="83" t="s">
        <v>46</v>
      </c>
      <c r="M93" s="120">
        <f>'[1]прил. 2'!$M$93+'[2]прил. 2'!$M$93+'[3]прил. 2'!$M$93+'[4]прил. 2'!$M$93+'[5]прил. 2'!$M$93+'[6]прил. 2'!$M$93+'[7]прил. 2'!$M$93+'[8]прил. 2'!$M$93+'[9]прил. 2'!$M$93</f>
        <v>39913.4</v>
      </c>
      <c r="N93" s="120">
        <f>'[1]прил. 2'!$N$93+'[2]прил. 2'!$N$93+'[3]прил. 2'!$N$93+'[4]прил. 2'!$N$93+'[5]прил. 2'!$N$93+'[6]прил. 2'!$N$93+'[7]прил. 2'!$N$93+'[8]прил. 2'!$N$93+'[9]прил. 2'!$N$93</f>
        <v>39677.300000000003</v>
      </c>
    </row>
    <row r="94" spans="1:14" ht="60">
      <c r="A94" s="79" t="s">
        <v>74</v>
      </c>
      <c r="B94" s="84" t="s">
        <v>345</v>
      </c>
      <c r="C94" s="85">
        <v>100</v>
      </c>
      <c r="D94" s="121">
        <f>'[1]прил. 2'!$D$94+'[2]прил. 2'!$D$94+'[3]прил. 2'!$D$94+'[4]прил. 2'!$D$94+'[5]прил. 2'!$D$94+'[6]прил. 2'!$D$94+'[7]прил. 2'!$D$94+'[8]прил. 2'!$D$94+'[9]прил. 2'!$D$94</f>
        <v>400</v>
      </c>
      <c r="E94" s="121">
        <f>'[1]прил. 2'!$E$94+'[2]прил. 2'!$E$94+'[3]прил. 2'!$E$94+'[4]прил. 2'!$E$94+'[5]прил. 2'!$E$94+'[6]прил. 2'!$E$94+'[7]прил. 2'!$E$94+'[8]прил. 2'!$E$94+'[9]прил. 2'!$E$94</f>
        <v>0</v>
      </c>
      <c r="F94" s="119">
        <f>'[1]прил. 2'!$F$94+'[2]прил. 2'!$F$94+'[3]прил. 2'!$F$94+'[4]прил. 2'!$F$94+'[5]прил. 2'!$F$94+'[6]прил. 2'!$F$94+'[7]прил. 2'!$F$94+'[8]прил. 2'!$F$94+'[9]прил. 2'!$F$94</f>
        <v>400</v>
      </c>
      <c r="G94" s="119">
        <f>'[1]прил. 2'!$G$94+'[2]прил. 2'!$G$94+'[3]прил. 2'!$G$94+'[4]прил. 2'!$G$94+'[5]прил. 2'!$G$94+'[6]прил. 2'!$G$94+'[7]прил. 2'!$G$94+'[8]прил. 2'!$G$94+'[9]прил. 2'!$G$94</f>
        <v>300</v>
      </c>
      <c r="H94" s="81">
        <f t="shared" si="51"/>
        <v>75</v>
      </c>
      <c r="I94" s="83" t="s">
        <v>46</v>
      </c>
      <c r="J94" s="176">
        <f>'[1]прил. 2'!$G$94+'[2]прил. 2'!$G$94+'[3]прил. 2'!$G$94+'[4]прил. 2'!$G$94+'[5]прил. 2'!$G$94+'[6]прил. 2'!$G$94+'[7]прил. 2'!$G$94+'[8]прил. 2'!$G$94+'[9]прил. 2'!$G$94</f>
        <v>300</v>
      </c>
      <c r="K94" s="83" t="s">
        <v>46</v>
      </c>
      <c r="L94" s="83" t="s">
        <v>46</v>
      </c>
      <c r="M94" s="120">
        <f>'[1]прил. 2'!$M$94+'[2]прил. 2'!$M$94+'[3]прил. 2'!$M$94+'[4]прил. 2'!$M$94+'[5]прил. 2'!$M$94+'[6]прил. 2'!$M$94+'[7]прил. 2'!$M$94+'[8]прил. 2'!$M$94+'[9]прил. 2'!$M$94</f>
        <v>300</v>
      </c>
      <c r="N94" s="120">
        <f>'[1]прил. 2'!$N$94+'[2]прил. 2'!$N$94+'[3]прил. 2'!$N$94+'[4]прил. 2'!$N$94+'[5]прил. 2'!$N$94+'[6]прил. 2'!$N$94+'[7]прил. 2'!$N$94+'[8]прил. 2'!$N$94+'[9]прил. 2'!$N$94</f>
        <v>300</v>
      </c>
    </row>
    <row r="95" spans="1:14">
      <c r="A95" s="79" t="s">
        <v>76</v>
      </c>
      <c r="B95" s="84" t="s">
        <v>342</v>
      </c>
      <c r="C95" s="85">
        <v>90799.9</v>
      </c>
      <c r="D95" s="121">
        <f>'[1]прил. 2'!$D$95+'[2]прил. 2'!$D$95+'[3]прил. 2'!$D$95+'[4]прил. 2'!$D$95+'[5]прил. 2'!$D$95+'[6]прил. 2'!$D$95+'[7]прил. 2'!$D$95+'[8]прил. 2'!$D$95+'[9]прил. 2'!$D$95</f>
        <v>102613.6</v>
      </c>
      <c r="E95" s="121">
        <f>'[1]прил. 2'!$E$95+'[2]прил. 2'!$E$95+'[3]прил. 2'!$E$95+'[4]прил. 2'!$E$95+'[5]прил. 2'!$E$95+'[6]прил. 2'!$E$95+'[7]прил. 2'!$E$95+'[8]прил. 2'!$E$95+'[9]прил. 2'!$E$95</f>
        <v>52298.8</v>
      </c>
      <c r="F95" s="119">
        <f>'[1]прил. 2'!$F$95+'[2]прил. 2'!$F$95+'[3]прил. 2'!$F$95+'[4]прил. 2'!$F$95+'[5]прил. 2'!$F$95+'[6]прил. 2'!$F$95+'[7]прил. 2'!$F$95+'[8]прил. 2'!$F$95+'[9]прил. 2'!$F$95</f>
        <v>102613.6</v>
      </c>
      <c r="G95" s="119">
        <f>'[1]прил. 2'!$G$95+'[2]прил. 2'!$G$95+'[3]прил. 2'!$G$95+'[4]прил. 2'!$G$95+'[5]прил. 2'!$G$95+'[6]прил. 2'!$G$95+'[7]прил. 2'!$G$95+'[8]прил. 2'!$G$95+'[9]прил. 2'!$G$95</f>
        <v>45324.5</v>
      </c>
      <c r="H95" s="81">
        <f t="shared" si="51"/>
        <v>44.170071023723949</v>
      </c>
      <c r="I95" s="83" t="s">
        <v>46</v>
      </c>
      <c r="J95" s="176">
        <f>'[1]прил. 2'!$G$95+'[2]прил. 2'!$G$95+'[3]прил. 2'!$G$95+'[4]прил. 2'!$G$95+'[5]прил. 2'!$G$95+'[6]прил. 2'!$G$95+'[7]прил. 2'!$G$95+'[8]прил. 2'!$G$95+'[9]прил. 2'!$G$95</f>
        <v>45324.5</v>
      </c>
      <c r="K95" s="83" t="s">
        <v>46</v>
      </c>
      <c r="L95" s="83" t="s">
        <v>46</v>
      </c>
      <c r="M95" s="120">
        <f>'[1]прил. 2'!$M$95+'[2]прил. 2'!$M$95+'[3]прил. 2'!$M$95+'[4]прил. 2'!$M$95+'[5]прил. 2'!$M$95+'[6]прил. 2'!$M$95+'[7]прил. 2'!$M$95+'[8]прил. 2'!$M$95+'[9]прил. 2'!$M$95</f>
        <v>46737.2</v>
      </c>
      <c r="N95" s="120">
        <f>'[1]прил. 2'!$N$95+'[2]прил. 2'!$N$95+'[3]прил. 2'!$N$95+'[4]прил. 2'!$N$95+'[5]прил. 2'!$N$95+'[6]прил. 2'!$N$95+'[7]прил. 2'!$N$95+'[8]прил. 2'!$N$95+'[9]прил. 2'!$N$95</f>
        <v>46973.3</v>
      </c>
    </row>
    <row r="96" spans="1:14">
      <c r="A96" s="79"/>
      <c r="B96" s="84" t="s">
        <v>22</v>
      </c>
      <c r="C96" s="85"/>
      <c r="D96" s="104"/>
      <c r="E96" s="104"/>
      <c r="F96" s="104"/>
      <c r="G96" s="104"/>
      <c r="H96" s="104"/>
      <c r="I96" s="83"/>
      <c r="J96" s="176"/>
      <c r="K96" s="83"/>
      <c r="L96" s="83"/>
      <c r="M96" s="90"/>
      <c r="N96" s="90"/>
    </row>
    <row r="97" spans="1:14" ht="120">
      <c r="A97" s="79" t="s">
        <v>351</v>
      </c>
      <c r="B97" s="84" t="s">
        <v>350</v>
      </c>
      <c r="C97" s="85">
        <v>90799.9</v>
      </c>
      <c r="D97" s="121">
        <f>'[1]прил. 2'!$D$97+'[2]прил. 2'!$D$97+'[3]прил. 2'!$D$97+'[4]прил. 2'!$D$97+'[5]прил. 2'!$D$97+'[6]прил. 2'!$D$97+'[7]прил. 2'!$D$97+'[8]прил. 2'!$D$97+'[9]прил. 2'!$D$97</f>
        <v>102613.6</v>
      </c>
      <c r="E97" s="121">
        <f>'[1]прил. 2'!$E$97+'[2]прил. 2'!$E$97+'[3]прил. 2'!$E$97+'[4]прил. 2'!$E$97+'[5]прил. 2'!$E$97+'[6]прил. 2'!$E$97+'[7]прил. 2'!$E$97+'[8]прил. 2'!$E$97+'[9]прил. 2'!$E$97</f>
        <v>52298.8</v>
      </c>
      <c r="F97" s="119">
        <f>'[1]прил. 2'!$F$97+'[2]прил. 2'!$F$97+'[3]прил. 2'!$F$97+'[4]прил. 2'!$F$97+'[5]прил. 2'!$F$97+'[6]прил. 2'!$F$97+'[7]прил. 2'!$F$97+'[8]прил. 2'!$F$97+'[9]прил. 2'!$F$97</f>
        <v>102613.6</v>
      </c>
      <c r="G97" s="119">
        <f>'[1]прил. 2'!$G$97+'[2]прил. 2'!$G$97+'[3]прил. 2'!$G$97+'[4]прил. 2'!$G$97+'[5]прил. 2'!$G$97+'[6]прил. 2'!$G$97+'[7]прил. 2'!$G$97+'[8]прил. 2'!$G$97+'[9]прил. 2'!$G$97</f>
        <v>45324.5</v>
      </c>
      <c r="H97" s="81">
        <f t="shared" si="51"/>
        <v>44.170071023723949</v>
      </c>
      <c r="I97" s="83" t="s">
        <v>46</v>
      </c>
      <c r="J97" s="176">
        <f>'[1]прил. 2'!$G$97+'[2]прил. 2'!$G$97+'[3]прил. 2'!$G$97+'[4]прил. 2'!$G$97+'[5]прил. 2'!$G$97+'[6]прил. 2'!$G$97+'[7]прил. 2'!$G$97+'[8]прил. 2'!$G$97+'[9]прил. 2'!$G$97</f>
        <v>45324.5</v>
      </c>
      <c r="K97" s="83" t="s">
        <v>46</v>
      </c>
      <c r="L97" s="83" t="s">
        <v>46</v>
      </c>
      <c r="M97" s="120">
        <f>'[1]прил. 2'!$M$97+'[2]прил. 2'!$M$97+'[3]прил. 2'!$M$97+'[4]прил. 2'!$M$97+'[5]прил. 2'!$M$97+'[6]прил. 2'!$M$97+'[7]прил. 2'!$M$97+'[8]прил. 2'!$M$97+'[9]прил. 2'!$M$97</f>
        <v>46737.2</v>
      </c>
      <c r="N97" s="120">
        <f>'[1]прил. 2'!$N$97+'[2]прил. 2'!$N$97+'[3]прил. 2'!$N$97+'[4]прил. 2'!$N$97+'[5]прил. 2'!$N$97+'[6]прил. 2'!$N$97+'[7]прил. 2'!$N$97+'[8]прил. 2'!$N$97+'[9]прил. 2'!$N$97</f>
        <v>46973.3</v>
      </c>
    </row>
    <row r="98" spans="1:14" ht="45">
      <c r="A98" s="79" t="s">
        <v>78</v>
      </c>
      <c r="B98" s="84" t="s">
        <v>330</v>
      </c>
      <c r="C98" s="85">
        <v>88.1</v>
      </c>
      <c r="D98" s="121">
        <f>'[1]прил. 2'!$D$98+'[2]прил. 2'!$D$98+'[3]прил. 2'!$D$98+'[4]прил. 2'!$D$98+'[5]прил. 2'!$D$98+'[6]прил. 2'!$D$98+'[7]прил. 2'!$D$98+'[8]прил. 2'!$D$98+'[9]прил. 2'!$D$98</f>
        <v>1791.3</v>
      </c>
      <c r="E98" s="121">
        <f>'[1]прил. 2'!$E$98+'[2]прил. 2'!$E$98+'[3]прил. 2'!$E$98+'[4]прил. 2'!$E$98+'[5]прил. 2'!$E$98+'[6]прил. 2'!$E$98+'[7]прил. 2'!$E$98+'[8]прил. 2'!$E$98+'[9]прил. 2'!$E$98</f>
        <v>1127.2</v>
      </c>
      <c r="F98" s="119">
        <f>'[1]прил. 2'!$F$98+'[2]прил. 2'!$F$98+'[3]прил. 2'!$F$98+'[4]прил. 2'!$F$98+'[5]прил. 2'!$F$98+'[6]прил. 2'!$F$98+'[7]прил. 2'!$F$98+'[8]прил. 2'!$F$98+'[9]прил. 2'!$F$98</f>
        <v>1791.3</v>
      </c>
      <c r="G98" s="119">
        <f>'[1]прил. 2'!$G$98+'[2]прил. 2'!$G$98+'[3]прил. 2'!$G$98+'[4]прил. 2'!$G$98+'[5]прил. 2'!$G$98+'[6]прил. 2'!$G$98+'[7]прил. 2'!$G$98+'[8]прил. 2'!$G$98+'[9]прил. 2'!$G$98</f>
        <v>816.8</v>
      </c>
      <c r="H98" s="81">
        <f t="shared" si="51"/>
        <v>45.598168927594486</v>
      </c>
      <c r="I98" s="83" t="s">
        <v>46</v>
      </c>
      <c r="J98" s="176">
        <f>'[1]прил. 2'!$G$98+'[2]прил. 2'!$G$98+'[3]прил. 2'!$G$98+'[4]прил. 2'!$G$98+'[5]прил. 2'!$G$98+'[6]прил. 2'!$G$98+'[7]прил. 2'!$G$98+'[8]прил. 2'!$G$98+'[9]прил. 2'!$G$98</f>
        <v>816.8</v>
      </c>
      <c r="K98" s="83" t="s">
        <v>46</v>
      </c>
      <c r="L98" s="83" t="s">
        <v>46</v>
      </c>
      <c r="M98" s="120">
        <f>'[1]прил. 2'!$M$98+'[2]прил. 2'!$M$98+'[3]прил. 2'!$M$98+'[4]прил. 2'!$M$98+'[5]прил. 2'!$M$98+'[6]прил. 2'!$M$98+'[7]прил. 2'!$M$98+'[8]прил. 2'!$M$98+'[9]прил. 2'!$M$98</f>
        <v>305.5</v>
      </c>
      <c r="N98" s="120">
        <f>'[1]прил. 2'!$N$98+'[2]прил. 2'!$N$98+'[3]прил. 2'!$N$98+'[4]прил. 2'!$N$98+'[5]прил. 2'!$N$98+'[6]прил. 2'!$N$98+'[7]прил. 2'!$N$98+'[8]прил. 2'!$N$98+'[9]прил. 2'!$N$98</f>
        <v>541.6</v>
      </c>
    </row>
    <row r="99" spans="1:14" ht="28.5">
      <c r="A99" s="87">
        <v>5</v>
      </c>
      <c r="B99" s="88" t="s">
        <v>192</v>
      </c>
      <c r="C99" s="81">
        <f>C100+C103+C106+C109+C110+C113+C116+C117+C118+C119+C122+C123</f>
        <v>81228.3</v>
      </c>
      <c r="D99" s="81">
        <f t="shared" ref="D99:E99" si="52">D100+D103+D106+D109+D110+D113+D116+D117+D118+D119+D122+D123+D120</f>
        <v>97165.8</v>
      </c>
      <c r="E99" s="81">
        <f t="shared" si="52"/>
        <v>58874.200000000004</v>
      </c>
      <c r="F99" s="81">
        <f>F100+F103+F106+F109+F110+F113+F116+F117+F118+F119+F122+F123+F120</f>
        <v>92055.6</v>
      </c>
      <c r="G99" s="81">
        <f>G100+G103+G106+G109+G110+G113+G116+G117+G118+G119+G122+G123+G120</f>
        <v>16301.4</v>
      </c>
      <c r="H99" s="81">
        <f t="shared" si="51"/>
        <v>16.776890634359003</v>
      </c>
      <c r="I99" s="83" t="s">
        <v>46</v>
      </c>
      <c r="J99" s="83" t="s">
        <v>46</v>
      </c>
      <c r="K99" s="83" t="s">
        <v>46</v>
      </c>
      <c r="L99" s="83" t="s">
        <v>46</v>
      </c>
      <c r="M99" s="81">
        <f>M100+M103+M106+M109+M110+M113+M116+M117+M118+M119+M122+M123+M120</f>
        <v>12992.3</v>
      </c>
      <c r="N99" s="81">
        <f t="shared" ref="N99" si="53">N100+N103+N106+N109+N110+N113+N116+N117+N118+N119+N122+N123</f>
        <v>27103.3</v>
      </c>
    </row>
    <row r="100" spans="1:14">
      <c r="A100" s="79" t="s">
        <v>193</v>
      </c>
      <c r="B100" s="84" t="s">
        <v>194</v>
      </c>
      <c r="C100" s="83">
        <f>C101+C102</f>
        <v>18748.2</v>
      </c>
      <c r="D100" s="83">
        <f t="shared" ref="D100:N100" si="54">D101+D102</f>
        <v>23761</v>
      </c>
      <c r="E100" s="83">
        <f t="shared" si="54"/>
        <v>16269.3</v>
      </c>
      <c r="F100" s="83">
        <f t="shared" si="54"/>
        <v>23761</v>
      </c>
      <c r="G100" s="83">
        <f t="shared" si="54"/>
        <v>0</v>
      </c>
      <c r="H100" s="81">
        <f t="shared" si="51"/>
        <v>0</v>
      </c>
      <c r="I100" s="83" t="s">
        <v>46</v>
      </c>
      <c r="J100" s="83" t="s">
        <v>46</v>
      </c>
      <c r="K100" s="83" t="s">
        <v>46</v>
      </c>
      <c r="L100" s="83" t="s">
        <v>46</v>
      </c>
      <c r="M100" s="83">
        <f t="shared" si="54"/>
        <v>0</v>
      </c>
      <c r="N100" s="83">
        <f t="shared" si="54"/>
        <v>0</v>
      </c>
    </row>
    <row r="101" spans="1:14">
      <c r="A101" s="79" t="s">
        <v>195</v>
      </c>
      <c r="B101" s="84" t="s">
        <v>196</v>
      </c>
      <c r="C101" s="85">
        <v>4314.6000000000004</v>
      </c>
      <c r="D101" s="121">
        <f>'[1]прил. 2'!$D$101+'[2]прил. 2'!$D$101+'[3]прил. 2'!$D$101+'[4]прил. 2'!$D$101+'[5]прил. 2'!$D$101+'[6]прил. 2'!$D$101+'[7]прил. 2'!$D$101+'[8]прил. 2'!$D$101+'[9]прил. 2'!$D$101</f>
        <v>9509.2999999999993</v>
      </c>
      <c r="E101" s="121">
        <f>'[1]прил. 2'!$E$101+'[2]прил. 2'!$E$101+'[3]прил. 2'!$E$101+'[4]прил. 2'!$E$101+'[5]прил. 2'!$E$101+'[6]прил. 2'!$E$101+'[7]прил. 2'!$E$101+'[8]прил. 2'!$E$101+'[9]прил. 2'!$E$101</f>
        <v>2736.7</v>
      </c>
      <c r="F101" s="119">
        <f>'[1]прил. 2'!$F$101+'[2]прил. 2'!$F$101+'[3]прил. 2'!$F$101+'[4]прил. 2'!$F$101+'[5]прил. 2'!$F$101+'[6]прил. 2'!$F$101+'[7]прил. 2'!$F$101+'[8]прил. 2'!$F$101+'[9]прил. 2'!$F$101</f>
        <v>9509.2999999999993</v>
      </c>
      <c r="G101" s="119">
        <f>'[1]прил. 2'!$G$101+'[2]прил. 2'!$G$101+'[3]прил. 2'!$G$101+'[4]прил. 2'!$G$101+'[5]прил. 2'!$G$101+'[6]прил. 2'!$G$101+'[7]прил. 2'!$G$101+'[8]прил. 2'!$G$101+'[9]прил. 2'!$G$101</f>
        <v>0</v>
      </c>
      <c r="H101" s="81">
        <f t="shared" si="51"/>
        <v>0</v>
      </c>
      <c r="I101" s="83" t="s">
        <v>46</v>
      </c>
      <c r="J101" s="83" t="s">
        <v>46</v>
      </c>
      <c r="K101" s="83" t="s">
        <v>46</v>
      </c>
      <c r="L101" s="83" t="s">
        <v>46</v>
      </c>
      <c r="M101" s="120">
        <f>'[1]прил. 2'!$M$101+'[2]прил. 2'!$M$101+'[3]прил. 2'!$M$101+'[4]прил. 2'!$M$101+'[5]прил. 2'!$M$101+'[6]прил. 2'!$M$101+'[7]прил. 2'!$M$101+'[8]прил. 2'!$M$101+'[9]прил. 2'!$M$101</f>
        <v>0</v>
      </c>
      <c r="N101" s="120">
        <f>'[1]прил. 2'!$N$101+'[2]прил. 2'!$N$101+'[3]прил. 2'!$N$101+'[4]прил. 2'!$N$101+'[5]прил. 2'!$N$101+'[6]прил. 2'!$N$101+'[7]прил. 2'!$N$101+'[8]прил. 2'!$N$101+'[9]прил. 2'!$N$101</f>
        <v>0</v>
      </c>
    </row>
    <row r="102" spans="1:14" ht="30">
      <c r="A102" s="79" t="s">
        <v>197</v>
      </c>
      <c r="B102" s="84" t="s">
        <v>141</v>
      </c>
      <c r="C102" s="85">
        <v>14433.6</v>
      </c>
      <c r="D102" s="121">
        <f>'[1]прил. 2'!$D$102+'[2]прил. 2'!$D$102+'[3]прил. 2'!$D$102+'[4]прил. 2'!$D$102+'[5]прил. 2'!$D$102+'[6]прил. 2'!$D$102+'[7]прил. 2'!$D$102+'[8]прил. 2'!$D$102+'[9]прил. 2'!$D$102</f>
        <v>14251.7</v>
      </c>
      <c r="E102" s="121">
        <f>'[1]прил. 2'!$E$102+'[2]прил. 2'!$E$102+'[3]прил. 2'!$E$102+'[4]прил. 2'!$E$102+'[5]прил. 2'!$E$102+'[6]прил. 2'!$E$102+'[7]прил. 2'!$E$102+'[8]прил. 2'!$E$102+'[9]прил. 2'!$E$102</f>
        <v>13532.6</v>
      </c>
      <c r="F102" s="119">
        <f>'[1]прил. 2'!$F$102+'[2]прил. 2'!$F$102+'[3]прил. 2'!$F$102+'[4]прил. 2'!$F$102+'[5]прил. 2'!$F$102+'[6]прил. 2'!$F$102+'[7]прил. 2'!$F$102+'[8]прил. 2'!$F$102+'[9]прил. 2'!$F$102</f>
        <v>14251.7</v>
      </c>
      <c r="G102" s="119">
        <f>'[1]прил. 2'!$G$102+'[2]прил. 2'!$G$102+'[3]прил. 2'!$G$102+'[4]прил. 2'!$G$102+'[5]прил. 2'!$G$102+'[6]прил. 2'!$G$102+'[7]прил. 2'!$G$102+'[8]прил. 2'!$G$102+'[9]прил. 2'!$G$102</f>
        <v>0</v>
      </c>
      <c r="H102" s="81">
        <f t="shared" si="51"/>
        <v>0</v>
      </c>
      <c r="I102" s="83" t="s">
        <v>46</v>
      </c>
      <c r="J102" s="83" t="s">
        <v>46</v>
      </c>
      <c r="K102" s="83" t="s">
        <v>46</v>
      </c>
      <c r="L102" s="83" t="s">
        <v>46</v>
      </c>
      <c r="M102" s="120">
        <f>'[1]прил. 2'!$M$102+'[2]прил. 2'!$M$102+'[3]прил. 2'!$M$102+'[4]прил. 2'!$M$102+'[5]прил. 2'!$M$102+'[6]прил. 2'!$M$102+'[7]прил. 2'!$M$102+'[8]прил. 2'!$M$102+'[9]прил. 2'!$M$102</f>
        <v>0</v>
      </c>
      <c r="N102" s="120">
        <f>'[1]прил. 2'!$N$102+'[2]прил. 2'!$N$102+'[3]прил. 2'!$N$102+'[4]прил. 2'!$N$102+'[5]прил. 2'!$N$102+'[6]прил. 2'!$N$102+'[7]прил. 2'!$N$102+'[8]прил. 2'!$N$102+'[9]прил. 2'!$N$102</f>
        <v>0</v>
      </c>
    </row>
    <row r="103" spans="1:14" ht="45">
      <c r="A103" s="79" t="s">
        <v>198</v>
      </c>
      <c r="B103" s="84" t="s">
        <v>199</v>
      </c>
      <c r="C103" s="83">
        <f>C104+C105</f>
        <v>0</v>
      </c>
      <c r="D103" s="83">
        <f t="shared" ref="D103:N103" si="55">D104+D105</f>
        <v>0</v>
      </c>
      <c r="E103" s="83">
        <f t="shared" si="55"/>
        <v>0</v>
      </c>
      <c r="F103" s="83">
        <f t="shared" si="55"/>
        <v>0</v>
      </c>
      <c r="G103" s="83">
        <f t="shared" si="55"/>
        <v>0</v>
      </c>
      <c r="H103" s="81"/>
      <c r="I103" s="83" t="s">
        <v>46</v>
      </c>
      <c r="J103" s="83" t="s">
        <v>46</v>
      </c>
      <c r="K103" s="83" t="s">
        <v>46</v>
      </c>
      <c r="L103" s="83" t="s">
        <v>46</v>
      </c>
      <c r="M103" s="83">
        <f t="shared" si="55"/>
        <v>0</v>
      </c>
      <c r="N103" s="83">
        <f t="shared" si="55"/>
        <v>0</v>
      </c>
    </row>
    <row r="104" spans="1:14" ht="30">
      <c r="A104" s="79" t="s">
        <v>200</v>
      </c>
      <c r="B104" s="84" t="s">
        <v>201</v>
      </c>
      <c r="C104" s="85"/>
      <c r="D104" s="121">
        <f>'[1]прил. 2'!$D$104+'[2]прил. 2'!$D$104+'[3]прил. 2'!$D$104+'[4]прил. 2'!$D$104+'[5]прил. 2'!$D$104+'[6]прил. 2'!$D$104+'[7]прил. 2'!$D$104+'[8]прил. 2'!$D$104+'[9]прил. 2'!$D$104</f>
        <v>0</v>
      </c>
      <c r="E104" s="121">
        <f>'[1]прил. 2'!$E$104+'[2]прил. 2'!$E$104+'[3]прил. 2'!$E$104+'[4]прил. 2'!$E$104+'[5]прил. 2'!$E$104+'[6]прил. 2'!$E$104+'[7]прил. 2'!$E$104+'[8]прил. 2'!$E$104+'[9]прил. 2'!$E$104</f>
        <v>0</v>
      </c>
      <c r="F104" s="119">
        <f>'[1]прил. 2'!$F$104+'[2]прил. 2'!$F$104+'[3]прил. 2'!$F$104+'[4]прил. 2'!$F$104+'[5]прил. 2'!$F$104+'[6]прил. 2'!$F$104+'[7]прил. 2'!$F$104+'[8]прил. 2'!$F$104+'[9]прил. 2'!$F$104</f>
        <v>0</v>
      </c>
      <c r="G104" s="119">
        <f>'[1]прил. 2'!$G$104+'[2]прил. 2'!$G$104+'[3]прил. 2'!$G$104+'[4]прил. 2'!$G$104+'[5]прил. 2'!$G$104+'[6]прил. 2'!$G$104+'[7]прил. 2'!$G$104+'[8]прил. 2'!$G$104+'[9]прил. 2'!$G$104</f>
        <v>0</v>
      </c>
      <c r="H104" s="85"/>
      <c r="I104" s="83" t="s">
        <v>46</v>
      </c>
      <c r="J104" s="83" t="s">
        <v>46</v>
      </c>
      <c r="K104" s="83" t="s">
        <v>46</v>
      </c>
      <c r="L104" s="83" t="s">
        <v>46</v>
      </c>
      <c r="M104" s="120">
        <f>'[1]прил. 2'!$M$104+'[2]прил. 2'!$M$104+'[3]прил. 2'!$M$104+'[4]прил. 2'!$M$104+'[5]прил. 2'!$M$104+'[6]прил. 2'!$M$104+'[7]прил. 2'!$M$104+'[8]прил. 2'!$M$104+'[9]прил. 2'!$M$104</f>
        <v>0</v>
      </c>
      <c r="N104" s="120">
        <f>'[1]прил. 2'!$N$104+'[2]прил. 2'!$N$104+'[3]прил. 2'!$N$104+'[4]прил. 2'!$N$104+'[5]прил. 2'!$N$104+'[6]прил. 2'!$N$104+'[7]прил. 2'!$N$104+'[8]прил. 2'!$N$104+'[9]прил. 2'!$N$104</f>
        <v>0</v>
      </c>
    </row>
    <row r="105" spans="1:14" ht="30">
      <c r="A105" s="79" t="s">
        <v>202</v>
      </c>
      <c r="B105" s="84" t="s">
        <v>141</v>
      </c>
      <c r="C105" s="85"/>
      <c r="D105" s="121">
        <f>'[1]прил. 2'!$D$105+'[2]прил. 2'!$D$105+'[3]прил. 2'!$D$105+'[4]прил. 2'!$D$105+'[5]прил. 2'!$D$105+'[6]прил. 2'!$D$105+'[7]прил. 2'!$D$105+'[8]прил. 2'!$D$105+'[9]прил. 2'!$D$105</f>
        <v>0</v>
      </c>
      <c r="E105" s="121">
        <f>'[1]прил. 2'!$E$105+'[2]прил. 2'!$E$105+'[3]прил. 2'!$E$105+'[4]прил. 2'!$E$105+'[5]прил. 2'!$E$105+'[6]прил. 2'!$E$105+'[7]прил. 2'!$E$105+'[8]прил. 2'!$E$105+'[9]прил. 2'!$E$105</f>
        <v>0</v>
      </c>
      <c r="F105" s="119">
        <f>'[1]прил. 2'!$F$105+'[2]прил. 2'!$F$105+'[3]прил. 2'!$F$105+'[4]прил. 2'!$F$105+'[5]прил. 2'!$F$105+'[6]прил. 2'!$F$105+'[7]прил. 2'!$F$105+'[8]прил. 2'!$F$105+'[9]прил. 2'!$F$105</f>
        <v>0</v>
      </c>
      <c r="G105" s="119">
        <f>'[1]прил. 2'!$G$105+'[2]прил. 2'!$G$105+'[3]прил. 2'!$G$105+'[4]прил. 2'!$G$105+'[5]прил. 2'!$G$105+'[6]прил. 2'!$G$105+'[7]прил. 2'!$G$105+'[8]прил. 2'!$G$105+'[9]прил. 2'!$G$105</f>
        <v>0</v>
      </c>
      <c r="H105" s="85"/>
      <c r="I105" s="83" t="s">
        <v>46</v>
      </c>
      <c r="J105" s="83" t="s">
        <v>46</v>
      </c>
      <c r="K105" s="83" t="s">
        <v>46</v>
      </c>
      <c r="L105" s="83" t="s">
        <v>46</v>
      </c>
      <c r="M105" s="120">
        <f>'[1]прил. 2'!$M$105+'[2]прил. 2'!$M$105+'[3]прил. 2'!$M$105+'[4]прил. 2'!$M$105+'[5]прил. 2'!$M$105+'[6]прил. 2'!$M$105+'[7]прил. 2'!$M$105+'[8]прил. 2'!$M$105+'[9]прил. 2'!$M$105</f>
        <v>0</v>
      </c>
      <c r="N105" s="120">
        <f>'[1]прил. 2'!$N$105+'[2]прил. 2'!$N$105+'[3]прил. 2'!$N$105+'[4]прил. 2'!$N$105+'[5]прил. 2'!$N$105+'[6]прил. 2'!$N$105+'[7]прил. 2'!$N$105+'[8]прил. 2'!$N$105+'[9]прил. 2'!$N$105</f>
        <v>0</v>
      </c>
    </row>
    <row r="106" spans="1:14" ht="19.5" customHeight="1">
      <c r="A106" s="79" t="s">
        <v>203</v>
      </c>
      <c r="B106" s="84" t="s">
        <v>204</v>
      </c>
      <c r="C106" s="83">
        <f>C107+C108</f>
        <v>4185</v>
      </c>
      <c r="D106" s="83">
        <f t="shared" ref="D106:N106" si="56">D107+D108</f>
        <v>6158.5</v>
      </c>
      <c r="E106" s="83">
        <f t="shared" si="56"/>
        <v>3076</v>
      </c>
      <c r="F106" s="83">
        <f t="shared" si="56"/>
        <v>6158.5</v>
      </c>
      <c r="G106" s="83">
        <f t="shared" si="56"/>
        <v>11165.6</v>
      </c>
      <c r="H106" s="81">
        <f t="shared" ref="H106:H108" si="57">G106/D106*100</f>
        <v>181.30388893399368</v>
      </c>
      <c r="I106" s="83"/>
      <c r="J106" s="83">
        <f t="shared" ref="J106" si="58">J107+J108</f>
        <v>11165.6</v>
      </c>
      <c r="K106" s="83">
        <f t="shared" si="56"/>
        <v>0</v>
      </c>
      <c r="L106" s="83"/>
      <c r="M106" s="83">
        <f t="shared" si="56"/>
        <v>0</v>
      </c>
      <c r="N106" s="83">
        <f t="shared" si="56"/>
        <v>0</v>
      </c>
    </row>
    <row r="107" spans="1:14" ht="75">
      <c r="A107" s="79" t="s">
        <v>205</v>
      </c>
      <c r="B107" s="84" t="s">
        <v>206</v>
      </c>
      <c r="C107" s="85">
        <v>278.7</v>
      </c>
      <c r="D107" s="121">
        <f>'[1]прил. 2'!$D$107+'[2]прил. 2'!$D$107+'[3]прил. 2'!$D$107+'[4]прил. 2'!$D$107+'[5]прил. 2'!$D$107+'[6]прил. 2'!$D$107+'[7]прил. 2'!$D$107+'[8]прил. 2'!$D$107+'[9]прил. 2'!$D$107</f>
        <v>251.9</v>
      </c>
      <c r="E107" s="121">
        <f>'[1]прил. 2'!$E$107+'[2]прил. 2'!$E$107+'[3]прил. 2'!$E$107+'[4]прил. 2'!$E$107+'[5]прил. 2'!$E$107+'[6]прил. 2'!$E$107+'[7]прил. 2'!$E$107+'[8]прил. 2'!$E$107+'[9]прил. 2'!$E$107</f>
        <v>145.89999999999989</v>
      </c>
      <c r="F107" s="119">
        <f>'[1]прил. 2'!$F$107+'[2]прил. 2'!$F$107+'[3]прил. 2'!$F$107+'[4]прил. 2'!$F$107+'[5]прил. 2'!$F$107+'[6]прил. 2'!$F$107+'[7]прил. 2'!$F$107+'[8]прил. 2'!$F$107+'[9]прил. 2'!$F$107</f>
        <v>251.9</v>
      </c>
      <c r="G107" s="119">
        <f>'[1]прил. 2'!$G$107+'[2]прил. 2'!$G$107+'[3]прил. 2'!$G$107+'[4]прил. 2'!$G$107+'[5]прил. 2'!$G$107+'[6]прил. 2'!$G$107+'[7]прил. 2'!$G$107+'[8]прил. 2'!$G$107+'[9]прил. 2'!$G$107</f>
        <v>1261.9000000000001</v>
      </c>
      <c r="H107" s="81">
        <f t="shared" si="57"/>
        <v>500.95275903136167</v>
      </c>
      <c r="I107" s="83" t="s">
        <v>414</v>
      </c>
      <c r="J107" s="176">
        <f>'[1]прил. 2'!$G$107+'[2]прил. 2'!$G$107+'[3]прил. 2'!$G$107+'[4]прил. 2'!$G$107+'[5]прил. 2'!$G$107+'[6]прил. 2'!$G$107+'[7]прил. 2'!$G$107+'[8]прил. 2'!$G$107+'[9]прил. 2'!$G$107</f>
        <v>1261.9000000000001</v>
      </c>
      <c r="K107" s="85">
        <f t="shared" ref="K107:K108" si="59">J107-G107</f>
        <v>0</v>
      </c>
      <c r="L107" s="85"/>
      <c r="M107" s="120">
        <f>'[1]прил. 2'!$M$107+'[2]прил. 2'!$M$107+'[3]прил. 2'!$M$107+'[4]прил. 2'!$M$107+'[5]прил. 2'!$M$107+'[6]прил. 2'!$M$107+'[7]прил. 2'!$M$107+'[8]прил. 2'!$M$107+'[9]прил. 2'!$M$107</f>
        <v>0</v>
      </c>
      <c r="N107" s="120">
        <f>'[1]прил. 2'!$N$107+'[2]прил. 2'!$N$107+'[3]прил. 2'!$N$107+'[4]прил. 2'!$N$107+'[5]прил. 2'!$N$107+'[6]прил. 2'!$N$107+'[7]прил. 2'!$N$107+'[8]прил. 2'!$N$107+'[9]прил. 2'!$N$107</f>
        <v>0</v>
      </c>
    </row>
    <row r="108" spans="1:14" ht="45">
      <c r="A108" s="79" t="s">
        <v>207</v>
      </c>
      <c r="B108" s="84" t="s">
        <v>141</v>
      </c>
      <c r="C108" s="85">
        <v>3906.3</v>
      </c>
      <c r="D108" s="121">
        <f>'[1]прил. 2'!$D$108+'[2]прил. 2'!$D$108+'[3]прил. 2'!$D$108+'[4]прил. 2'!$D$108+'[5]прил. 2'!$D$108+'[6]прил. 2'!$D$108+'[7]прил. 2'!$D$108+'[8]прил. 2'!$D$108+'[9]прил. 2'!$D$108</f>
        <v>5906.6</v>
      </c>
      <c r="E108" s="121">
        <f>'[1]прил. 2'!$E$108+'[2]прил. 2'!$E$108+'[3]прил. 2'!$E$108+'[4]прил. 2'!$E$108+'[5]прил. 2'!$E$108+'[6]прил. 2'!$E$108+'[7]прил. 2'!$E$108+'[8]прил. 2'!$E$108+'[9]прил. 2'!$E$108</f>
        <v>2930.1</v>
      </c>
      <c r="F108" s="119">
        <f>'[1]прил. 2'!$F$108+'[2]прил. 2'!$F$108+'[3]прил. 2'!$F$108+'[4]прил. 2'!$F$108+'[5]прил. 2'!$F$108+'[6]прил. 2'!$F$108+'[7]прил. 2'!$F$108+'[8]прил. 2'!$F$108+'[9]прил. 2'!$F$108</f>
        <v>5906.6</v>
      </c>
      <c r="G108" s="119">
        <f>'[1]прил. 2'!$G$108+'[2]прил. 2'!$G$108+'[3]прил. 2'!$G$108+'[4]прил. 2'!$G$108+'[5]прил. 2'!$G$108+'[6]прил. 2'!$G$108+'[7]прил. 2'!$G$108+'[8]прил. 2'!$G$108+'[9]прил. 2'!$G$108</f>
        <v>9903.7000000000007</v>
      </c>
      <c r="H108" s="81">
        <f t="shared" si="57"/>
        <v>167.67175701757355</v>
      </c>
      <c r="I108" s="83" t="s">
        <v>413</v>
      </c>
      <c r="J108" s="176">
        <f>'[1]прил. 2'!$G$108+'[2]прил. 2'!$G$108+'[3]прил. 2'!$G$108+'[4]прил. 2'!$G$108+'[5]прил. 2'!$G$108+'[6]прил. 2'!$G$108+'[7]прил. 2'!$G$108+'[8]прил. 2'!$G$108+'[9]прил. 2'!$G$108</f>
        <v>9903.7000000000007</v>
      </c>
      <c r="K108" s="85">
        <f t="shared" si="59"/>
        <v>0</v>
      </c>
      <c r="L108" s="85"/>
      <c r="M108" s="120">
        <f>'[1]прил. 2'!$M$108+'[2]прил. 2'!$M$108+'[3]прил. 2'!$M$108+'[4]прил. 2'!$M$108+'[5]прил. 2'!$M$108+'[6]прил. 2'!$M$108+'[7]прил. 2'!$M$108+'[8]прил. 2'!$M$108+'[9]прил. 2'!$M$108</f>
        <v>0</v>
      </c>
      <c r="N108" s="120">
        <f>'[1]прил. 2'!$N$108+'[2]прил. 2'!$N$108+'[3]прил. 2'!$N$108+'[4]прил. 2'!$N$108+'[5]прил. 2'!$N$108+'[6]прил. 2'!$N$108+'[7]прил. 2'!$N$108+'[8]прил. 2'!$N$108+'[9]прил. 2'!$N$108</f>
        <v>0</v>
      </c>
    </row>
    <row r="109" spans="1:14">
      <c r="A109" s="79" t="s">
        <v>208</v>
      </c>
      <c r="B109" s="84" t="s">
        <v>209</v>
      </c>
      <c r="C109" s="85"/>
      <c r="D109" s="85"/>
      <c r="E109" s="85"/>
      <c r="F109" s="119">
        <f>'[1]прил. 2'!$F$109+'[2]прил. 2'!$F$109+'[3]прил. 2'!$F$109+'[4]прил. 2'!$F$109+'[5]прил. 2'!$F$109+'[6]прил. 2'!$F$109+'[7]прил. 2'!$F$109+'[8]прил. 2'!$F$109+'[9]прил. 2'!$F$109</f>
        <v>0</v>
      </c>
      <c r="G109" s="119">
        <f>'[1]прил. 2'!$G$109+'[2]прил. 2'!$G$109+'[3]прил. 2'!$G$109+'[4]прил. 2'!$G$109+'[5]прил. 2'!$G$109+'[6]прил. 2'!$G$109+'[7]прил. 2'!$G$109+'[8]прил. 2'!$G$109+'[9]прил. 2'!$G$109</f>
        <v>0</v>
      </c>
      <c r="H109" s="85"/>
      <c r="I109" s="83" t="s">
        <v>46</v>
      </c>
      <c r="J109" s="176">
        <f>'[1]прил. 2'!$G$109+'[2]прил. 2'!$G$109+'[3]прил. 2'!$G$109+'[4]прил. 2'!$G$109+'[5]прил. 2'!$G$109+'[6]прил. 2'!$G$109+'[7]прил. 2'!$G$109+'[8]прил. 2'!$G$109+'[9]прил. 2'!$G$109</f>
        <v>0</v>
      </c>
      <c r="K109" s="83" t="s">
        <v>46</v>
      </c>
      <c r="L109" s="83" t="s">
        <v>46</v>
      </c>
      <c r="M109" s="85"/>
      <c r="N109" s="85"/>
    </row>
    <row r="110" spans="1:14" ht="30">
      <c r="A110" s="79" t="s">
        <v>210</v>
      </c>
      <c r="B110" s="84" t="s">
        <v>211</v>
      </c>
      <c r="C110" s="83">
        <f>C111+C112</f>
        <v>0</v>
      </c>
      <c r="D110" s="83">
        <f t="shared" ref="D110:N110" si="60">D111+D112</f>
        <v>955.7</v>
      </c>
      <c r="E110" s="83">
        <f t="shared" si="60"/>
        <v>669.2</v>
      </c>
      <c r="F110" s="83">
        <f t="shared" si="60"/>
        <v>931.2</v>
      </c>
      <c r="G110" s="83">
        <f t="shared" si="60"/>
        <v>24.5</v>
      </c>
      <c r="H110" s="81">
        <f t="shared" ref="H110:H111" si="61">G110/D110*100</f>
        <v>2.5635659725855393</v>
      </c>
      <c r="I110" s="83" t="s">
        <v>46</v>
      </c>
      <c r="J110" s="83">
        <f t="shared" ref="J110" si="62">J111+J112</f>
        <v>24.5</v>
      </c>
      <c r="K110" s="83" t="s">
        <v>46</v>
      </c>
      <c r="L110" s="83" t="s">
        <v>46</v>
      </c>
      <c r="M110" s="83">
        <f t="shared" si="60"/>
        <v>24.5</v>
      </c>
      <c r="N110" s="83">
        <f t="shared" si="60"/>
        <v>24.5</v>
      </c>
    </row>
    <row r="111" spans="1:14" ht="30">
      <c r="A111" s="79" t="s">
        <v>212</v>
      </c>
      <c r="B111" s="84" t="s">
        <v>213</v>
      </c>
      <c r="C111" s="85"/>
      <c r="D111" s="121">
        <f>'[1]прил. 2'!$D$111+'[2]прил. 2'!$D$111+'[3]прил. 2'!$D$111+'[4]прил. 2'!$D$111+'[5]прил. 2'!$D$111+'[6]прил. 2'!$D$111+'[7]прил. 2'!$D$111+'[8]прил. 2'!$D$111+'[9]прил. 2'!$D$111</f>
        <v>955.7</v>
      </c>
      <c r="E111" s="121">
        <f>'[1]прил. 2'!$E$111+'[2]прил. 2'!$E$111+'[3]прил. 2'!$E$111+'[4]прил. 2'!$E$111+'[5]прил. 2'!$E$111+'[6]прил. 2'!$E$111+'[7]прил. 2'!$E$111+'[8]прил. 2'!$E$111+'[9]прил. 2'!$E$111</f>
        <v>669.2</v>
      </c>
      <c r="F111" s="119">
        <f>'[1]прил. 2'!$F$111+'[2]прил. 2'!$F$111+'[3]прил. 2'!$F$111+'[4]прил. 2'!$F$111+'[5]прил. 2'!$F$111+'[6]прил. 2'!$F$111+'[7]прил. 2'!$F$111+'[8]прил. 2'!$F$111+'[9]прил. 2'!$F$111</f>
        <v>931.2</v>
      </c>
      <c r="G111" s="119">
        <f>'[1]прил. 2'!$G$111+'[2]прил. 2'!$G$111+'[3]прил. 2'!$G$111+'[4]прил. 2'!$G$111+'[5]прил. 2'!$G$111+'[6]прил. 2'!$G$111+'[7]прил. 2'!$G$111+'[8]прил. 2'!$G$111+'[9]прил. 2'!$G$111</f>
        <v>24.5</v>
      </c>
      <c r="H111" s="81">
        <f t="shared" si="61"/>
        <v>2.5635659725855393</v>
      </c>
      <c r="I111" s="83" t="s">
        <v>46</v>
      </c>
      <c r="J111" s="176">
        <f>'[1]прил. 2'!$G$111+'[2]прил. 2'!$G$111+'[3]прил. 2'!$G$111+'[4]прил. 2'!$G$111+'[5]прил. 2'!$G$111+'[6]прил. 2'!$G$111+'[7]прил. 2'!$G$111+'[8]прил. 2'!$G$111+'[9]прил. 2'!$G$111</f>
        <v>24.5</v>
      </c>
      <c r="K111" s="83" t="s">
        <v>46</v>
      </c>
      <c r="L111" s="83" t="s">
        <v>46</v>
      </c>
      <c r="M111" s="120">
        <f>'[1]прил. 2'!$M$111+'[2]прил. 2'!$M$111+'[3]прил. 2'!$M$111+'[4]прил. 2'!$M$111+'[5]прил. 2'!$M$111+'[6]прил. 2'!$M$111+'[7]прил. 2'!$M$111+'[8]прил. 2'!$M$111+'[9]прил. 2'!$M$111</f>
        <v>24.5</v>
      </c>
      <c r="N111" s="120">
        <f>'[1]прил. 2'!$N$111+'[2]прил. 2'!$N$111+'[3]прил. 2'!$N$111+'[4]прил. 2'!$N$111+'[5]прил. 2'!$N$111+'[6]прил. 2'!$N$111+'[7]прил. 2'!$N$111+'[8]прил. 2'!$N$111+'[9]прил. 2'!$N$111</f>
        <v>24.5</v>
      </c>
    </row>
    <row r="112" spans="1:14" ht="30">
      <c r="A112" s="79" t="s">
        <v>214</v>
      </c>
      <c r="B112" s="84" t="s">
        <v>141</v>
      </c>
      <c r="C112" s="85"/>
      <c r="D112" s="121">
        <f>'[1]прил. 2'!$D$112+'[2]прил. 2'!$D$112+'[3]прил. 2'!$D$112+'[4]прил. 2'!$D$112+'[5]прил. 2'!$D$112+'[6]прил. 2'!$D$112+'[7]прил. 2'!$D$112+'[8]прил. 2'!$D$112+'[9]прил. 2'!$D$112</f>
        <v>0</v>
      </c>
      <c r="E112" s="121">
        <f>'[1]прил. 2'!$E$112+'[2]прил. 2'!$E$112+'[3]прил. 2'!$E$112+'[4]прил. 2'!$E$112+'[5]прил. 2'!$E$112+'[6]прил. 2'!$E$112+'[7]прил. 2'!$E$112+'[8]прил. 2'!$E$112+'[9]прил. 2'!$E$112</f>
        <v>0</v>
      </c>
      <c r="F112" s="119">
        <f>'[1]прил. 2'!$F$112+'[2]прил. 2'!$F$112+'[3]прил. 2'!$F$112+'[4]прил. 2'!$F$112+'[5]прил. 2'!$F$112+'[6]прил. 2'!$F$112+'[7]прил. 2'!$F$112+'[8]прил. 2'!$F$112+'[9]прил. 2'!$F$112</f>
        <v>0</v>
      </c>
      <c r="G112" s="119">
        <f>'[1]прил. 2'!$G$112+'[2]прил. 2'!$G$112+'[3]прил. 2'!$G$112+'[4]прил. 2'!$G$112+'[5]прил. 2'!$G$112+'[6]прил. 2'!$G$112+'[7]прил. 2'!$G$112+'[8]прил. 2'!$G$112+'[9]прил. 2'!$G$112</f>
        <v>0</v>
      </c>
      <c r="H112" s="85"/>
      <c r="I112" s="83" t="s">
        <v>46</v>
      </c>
      <c r="J112" s="176">
        <f>'[1]прил. 2'!$G$112+'[2]прил. 2'!$G$112+'[3]прил. 2'!$G$112+'[4]прил. 2'!$G$112+'[5]прил. 2'!$G$112+'[6]прил. 2'!$G$112+'[7]прил. 2'!$G$112+'[8]прил. 2'!$G$112+'[9]прил. 2'!$G$112</f>
        <v>0</v>
      </c>
      <c r="K112" s="83" t="s">
        <v>46</v>
      </c>
      <c r="L112" s="83" t="s">
        <v>46</v>
      </c>
      <c r="M112" s="120">
        <f>'[1]прил. 2'!$M$112+'[2]прил. 2'!$M$112+'[3]прил. 2'!$M$112+'[4]прил. 2'!$M$112+'[5]прил. 2'!$M$112+'[6]прил. 2'!$M$112+'[7]прил. 2'!$M$112+'[8]прил. 2'!$M$112+'[9]прил. 2'!$M$112</f>
        <v>0</v>
      </c>
      <c r="N112" s="120">
        <f>'[1]прил. 2'!$N$112+'[2]прил. 2'!$N$112+'[3]прил. 2'!$N$112+'[4]прил. 2'!$N$112+'[5]прил. 2'!$N$112+'[6]прил. 2'!$N$112+'[7]прил. 2'!$N$112+'[8]прил. 2'!$N$112+'[9]прил. 2'!$N$112</f>
        <v>0</v>
      </c>
    </row>
    <row r="113" spans="1:14" ht="30">
      <c r="A113" s="79" t="s">
        <v>215</v>
      </c>
      <c r="B113" s="84" t="s">
        <v>216</v>
      </c>
      <c r="C113" s="83">
        <f>C114+C115</f>
        <v>3209.4</v>
      </c>
      <c r="D113" s="83">
        <f t="shared" ref="D113:N113" si="63">D114+D115</f>
        <v>4339.7999999999993</v>
      </c>
      <c r="E113" s="83">
        <f t="shared" si="63"/>
        <v>2062.4</v>
      </c>
      <c r="F113" s="83">
        <f t="shared" si="63"/>
        <v>4339.7999999999993</v>
      </c>
      <c r="G113" s="83">
        <f t="shared" si="63"/>
        <v>4429</v>
      </c>
      <c r="H113" s="81">
        <f t="shared" ref="H113:H116" si="64">G113/D113*100</f>
        <v>102.05539425779992</v>
      </c>
      <c r="I113" s="83"/>
      <c r="J113" s="83">
        <f t="shared" ref="J113" si="65">J114+J115</f>
        <v>4429</v>
      </c>
      <c r="K113" s="83">
        <f t="shared" si="63"/>
        <v>0</v>
      </c>
      <c r="L113" s="83"/>
      <c r="M113" s="83">
        <f t="shared" si="63"/>
        <v>0</v>
      </c>
      <c r="N113" s="83">
        <f t="shared" si="63"/>
        <v>0</v>
      </c>
    </row>
    <row r="114" spans="1:14">
      <c r="A114" s="79" t="s">
        <v>217</v>
      </c>
      <c r="B114" s="84" t="s">
        <v>218</v>
      </c>
      <c r="C114" s="85">
        <v>3136.1</v>
      </c>
      <c r="D114" s="121">
        <f>'[1]прил. 2'!$D$114+'[2]прил. 2'!$D$114+'[3]прил. 2'!$D$114+'[4]прил. 2'!$D$114+'[5]прил. 2'!$D$114+'[6]прил. 2'!$D$114+'[7]прил. 2'!$D$114+'[8]прил. 2'!$D$114+'[9]прил. 2'!$D$114</f>
        <v>4268.7999999999993</v>
      </c>
      <c r="E114" s="121">
        <f>'[1]прил. 2'!$E$114+'[2]прил. 2'!$E$114+'[3]прил. 2'!$E$114+'[4]прил. 2'!$E$114+'[5]прил. 2'!$E$114+'[6]прил. 2'!$E$114+'[7]прил. 2'!$E$114+'[8]прил. 2'!$E$114+'[9]прил. 2'!$E$114</f>
        <v>1991.9</v>
      </c>
      <c r="F114" s="119">
        <f>'[1]прил. 2'!$F$114+'[2]прил. 2'!$F$114+'[3]прил. 2'!$F$114+'[4]прил. 2'!$F$114+'[5]прил. 2'!$F$114+'[6]прил. 2'!$F$114+'[7]прил. 2'!$F$114+'[8]прил. 2'!$F$114+'[9]прил. 2'!$F$114</f>
        <v>4268.7999999999993</v>
      </c>
      <c r="G114" s="119">
        <f>'[1]прил. 2'!$G$114+'[2]прил. 2'!$G$114+'[3]прил. 2'!$G$114+'[4]прил. 2'!$G$114+'[5]прил. 2'!$G$114+'[6]прил. 2'!$G$114+'[7]прил. 2'!$G$114+'[8]прил. 2'!$G$114+'[9]прил. 2'!$G$114</f>
        <v>4414</v>
      </c>
      <c r="H114" s="81">
        <f t="shared" si="64"/>
        <v>103.40142428785609</v>
      </c>
      <c r="I114" s="83"/>
      <c r="J114" s="176">
        <f>'[1]прил. 2'!$G$114+'[2]прил. 2'!$G$114+'[3]прил. 2'!$G$114+'[4]прил. 2'!$G$114+'[5]прил. 2'!$G$114+'[6]прил. 2'!$G$114+'[7]прил. 2'!$G$114+'[8]прил. 2'!$G$114+'[9]прил. 2'!$G$114</f>
        <v>4414</v>
      </c>
      <c r="K114" s="85">
        <f t="shared" ref="K114:K115" si="66">J114-G114</f>
        <v>0</v>
      </c>
      <c r="L114" s="83"/>
      <c r="M114" s="120">
        <f>'[1]прил. 2'!$M$114+'[2]прил. 2'!$M$114+'[3]прил. 2'!$M$114+'[4]прил. 2'!$M$114+'[5]прил. 2'!$M$114+'[6]прил. 2'!$M$114+'[7]прил. 2'!$M$114+'[8]прил. 2'!$M$114+'[9]прил. 2'!$M$114</f>
        <v>0</v>
      </c>
      <c r="N114" s="120">
        <f>'[1]прил. 2'!$N$114+'[2]прил. 2'!$N$114+'[3]прил. 2'!$N$114+'[4]прил. 2'!$N$114+'[5]прил. 2'!$N$114+'[6]прил. 2'!$N$114+'[7]прил. 2'!$N$114+'[8]прил. 2'!$N$114+'[9]прил. 2'!$N$114</f>
        <v>0</v>
      </c>
    </row>
    <row r="115" spans="1:14" ht="30">
      <c r="A115" s="79" t="s">
        <v>219</v>
      </c>
      <c r="B115" s="84" t="s">
        <v>220</v>
      </c>
      <c r="C115" s="85">
        <v>73.3</v>
      </c>
      <c r="D115" s="121">
        <f>'[1]прил. 2'!$D$115+'[2]прил. 2'!$D$115+'[3]прил. 2'!$D$115+'[4]прил. 2'!$D$115+'[5]прил. 2'!$D$115+'[6]прил. 2'!$D$115+'[7]прил. 2'!$D$115+'[8]прил. 2'!$D$115+'[9]прил. 2'!$D$115</f>
        <v>71</v>
      </c>
      <c r="E115" s="121">
        <f>'[1]прил. 2'!$E$115+'[2]прил. 2'!$E$115+'[3]прил. 2'!$E$115+'[4]прил. 2'!$E$115+'[5]прил. 2'!$E$115+'[6]прил. 2'!$E$115+'[7]прил. 2'!$E$115+'[8]прил. 2'!$E$115+'[9]прил. 2'!$E$115</f>
        <v>70.5</v>
      </c>
      <c r="F115" s="119">
        <f>'[1]прил. 2'!$F$115+'[2]прил. 2'!$F$115+'[3]прил. 2'!$F$115+'[4]прил. 2'!$F$115+'[5]прил. 2'!$F$115+'[6]прил. 2'!$F$115+'[7]прил. 2'!$F$115+'[8]прил. 2'!$F$115+'[9]прил. 2'!$F$115</f>
        <v>71</v>
      </c>
      <c r="G115" s="119">
        <f>'[1]прил. 2'!$G$115+'[2]прил. 2'!$G$115+'[3]прил. 2'!$G$115+'[4]прил. 2'!$G$115+'[5]прил. 2'!$G$115+'[6]прил. 2'!$G$115+'[7]прил. 2'!$G$115+'[8]прил. 2'!$G$115+'[9]прил. 2'!$G$115</f>
        <v>15</v>
      </c>
      <c r="H115" s="81">
        <f t="shared" si="64"/>
        <v>21.12676056338028</v>
      </c>
      <c r="I115" s="83"/>
      <c r="J115" s="176">
        <f>'[1]прил. 2'!$G$115+'[2]прил. 2'!$G$115+'[3]прил. 2'!$G$115+'[4]прил. 2'!$G$115+'[5]прил. 2'!$G$115+'[6]прил. 2'!$G$115+'[7]прил. 2'!$G$115+'[8]прил. 2'!$G$115+'[9]прил. 2'!$G$115</f>
        <v>15</v>
      </c>
      <c r="K115" s="85">
        <f t="shared" si="66"/>
        <v>0</v>
      </c>
      <c r="L115" s="83"/>
      <c r="M115" s="120">
        <f>'[1]прил. 2'!$M$115+'[2]прил. 2'!$M$115+'[3]прил. 2'!$M$115+'[4]прил. 2'!$M$115+'[5]прил. 2'!$M$115+'[6]прил. 2'!$M$115+'[7]прил. 2'!$M$115+'[8]прил. 2'!$M$115+'[9]прил. 2'!$M$115</f>
        <v>0</v>
      </c>
      <c r="N115" s="120">
        <f>'[1]прил. 2'!$N$115+'[2]прил. 2'!$N$115+'[3]прил. 2'!$N$115+'[4]прил. 2'!$N$115+'[5]прил. 2'!$N$115+'[6]прил. 2'!$N$115+'[7]прил. 2'!$N$115+'[8]прил. 2'!$N$115+'[9]прил. 2'!$N$115</f>
        <v>0</v>
      </c>
    </row>
    <row r="116" spans="1:14">
      <c r="A116" s="79" t="s">
        <v>324</v>
      </c>
      <c r="B116" s="84" t="s">
        <v>223</v>
      </c>
      <c r="C116" s="85"/>
      <c r="D116" s="121">
        <f>'[1]прил. 2'!$D$116+'[2]прил. 2'!$D$116+'[3]прил. 2'!$D$116+'[4]прил. 2'!$D$116+'[5]прил. 2'!$D$116+'[6]прил. 2'!$D$116+'[7]прил. 2'!$D$116+'[8]прил. 2'!$D$116+'[9]прил. 2'!$D$116</f>
        <v>4198.1000000000004</v>
      </c>
      <c r="E116" s="121">
        <f>'[1]прил. 2'!$E$116+'[2]прил. 2'!$E$116+'[3]прил. 2'!$E$116+'[4]прил. 2'!$E$116+'[5]прил. 2'!$E$116+'[6]прил. 2'!$E$116+'[7]прил. 2'!$E$116+'[8]прил. 2'!$E$116+'[9]прил. 2'!$E$116</f>
        <v>0</v>
      </c>
      <c r="F116" s="119">
        <f>'[1]прил. 2'!$F$116+'[2]прил. 2'!$F$116+'[3]прил. 2'!$F$116+'[4]прил. 2'!$F$116+'[5]прил. 2'!$F$116+'[6]прил. 2'!$F$116+'[7]прил. 2'!$F$116+'[8]прил. 2'!$F$116+'[9]прил. 2'!$F$116</f>
        <v>0</v>
      </c>
      <c r="G116" s="119">
        <f>'[1]прил. 2'!$G$116+'[2]прил. 2'!$G$116+'[3]прил. 2'!$G$116+'[4]прил. 2'!$G$116+'[5]прил. 2'!$G$116+'[6]прил. 2'!$G$116+'[7]прил. 2'!$G$116+'[8]прил. 2'!$G$116+'[9]прил. 2'!$G$116</f>
        <v>682.3</v>
      </c>
      <c r="H116" s="81">
        <f t="shared" si="64"/>
        <v>16.252590457587953</v>
      </c>
      <c r="I116" s="83" t="s">
        <v>46</v>
      </c>
      <c r="J116" s="176">
        <f>'[1]прил. 2'!$G$116+'[2]прил. 2'!$G$116+'[3]прил. 2'!$G$116+'[4]прил. 2'!$G$116+'[5]прил. 2'!$G$116+'[6]прил. 2'!$G$116+'[7]прил. 2'!$G$116+'[8]прил. 2'!$G$116+'[9]прил. 2'!$G$116</f>
        <v>682.3</v>
      </c>
      <c r="K116" s="83" t="s">
        <v>46</v>
      </c>
      <c r="L116" s="83" t="s">
        <v>46</v>
      </c>
      <c r="M116" s="120">
        <f>'[1]прил. 2'!$M$116+'[2]прил. 2'!$M$116+'[3]прил. 2'!$M$116+'[4]прил. 2'!$M$116+'[5]прил. 2'!$M$116+'[6]прил. 2'!$M$116+'[7]прил. 2'!$M$116+'[8]прил. 2'!$M$116+'[9]прил. 2'!$M$116</f>
        <v>500</v>
      </c>
      <c r="N116" s="120">
        <f>'[1]прил. 2'!$N$116+'[2]прил. 2'!$N$116+'[3]прил. 2'!$N$116+'[4]прил. 2'!$N$116+'[5]прил. 2'!$N$116+'[6]прил. 2'!$N$116+'[7]прил. 2'!$N$116+'[8]прил. 2'!$N$116+'[9]прил. 2'!$N$116</f>
        <v>500</v>
      </c>
    </row>
    <row r="117" spans="1:14">
      <c r="A117" s="79" t="s">
        <v>222</v>
      </c>
      <c r="B117" s="84" t="s">
        <v>225</v>
      </c>
      <c r="C117" s="85"/>
      <c r="D117" s="121">
        <f>'[1]прил. 2'!$D$117+'[2]прил. 2'!$D$117+'[3]прил. 2'!$D$117+'[4]прил. 2'!$D$117+'[5]прил. 2'!$D$117+'[6]прил. 2'!$D$117+'[7]прил. 2'!$D$117+'[8]прил. 2'!$D$117+'[9]прил. 2'!$D$117</f>
        <v>0</v>
      </c>
      <c r="E117" s="121">
        <f>'[1]прил. 2'!$E$117+'[2]прил. 2'!$E$117+'[3]прил. 2'!$E$117+'[4]прил. 2'!$E$117+'[5]прил. 2'!$E$117+'[6]прил. 2'!$E$117+'[7]прил. 2'!$E$117+'[8]прил. 2'!$E$117+'[9]прил. 2'!$E$117</f>
        <v>0</v>
      </c>
      <c r="F117" s="119">
        <f>'[1]прил. 2'!$F$117+'[2]прил. 2'!$F$117+'[3]прил. 2'!$F$117+'[4]прил. 2'!$F$117+'[5]прил. 2'!$F$117+'[6]прил. 2'!$F$117+'[7]прил. 2'!$F$117+'[8]прил. 2'!$F$117+'[9]прил. 2'!$F$117</f>
        <v>0</v>
      </c>
      <c r="G117" s="119">
        <f>'[1]прил. 2'!$G$117+'[2]прил. 2'!$G$117+'[3]прил. 2'!$G$117+'[4]прил. 2'!$G$117+'[5]прил. 2'!$G$117+'[6]прил. 2'!$G$117+'[7]прил. 2'!$G$117+'[8]прил. 2'!$G$117+'[9]прил. 2'!$G$117</f>
        <v>0</v>
      </c>
      <c r="H117" s="85"/>
      <c r="I117" s="83" t="s">
        <v>46</v>
      </c>
      <c r="J117" s="176">
        <f>'[1]прил. 2'!$G$117+'[2]прил. 2'!$G$117+'[3]прил. 2'!$G$117+'[4]прил. 2'!$G$117+'[5]прил. 2'!$G$117+'[6]прил. 2'!$G$117+'[7]прил. 2'!$G$117+'[8]прил. 2'!$G$117+'[9]прил. 2'!$G$117</f>
        <v>0</v>
      </c>
      <c r="K117" s="83" t="s">
        <v>46</v>
      </c>
      <c r="L117" s="83" t="s">
        <v>46</v>
      </c>
      <c r="M117" s="120">
        <f>'[1]прил. 2'!$M$117+'[2]прил. 2'!$M$117+'[3]прил. 2'!$M$117+'[4]прил. 2'!$M$117+'[5]прил. 2'!$M$117+'[6]прил. 2'!$M$117+'[7]прил. 2'!$M$117+'[8]прил. 2'!$M$117+'[9]прил. 2'!$M$117</f>
        <v>0</v>
      </c>
      <c r="N117" s="120">
        <f>'[1]прил. 2'!$N$117+'[2]прил. 2'!$N$117+'[3]прил. 2'!$N$117+'[4]прил. 2'!$N$117+'[5]прил. 2'!$N$117+'[6]прил. 2'!$N$117+'[7]прил. 2'!$N$117+'[8]прил. 2'!$N$117+'[9]прил. 2'!$N$117</f>
        <v>0</v>
      </c>
    </row>
    <row r="118" spans="1:14" ht="30">
      <c r="A118" s="79" t="s">
        <v>224</v>
      </c>
      <c r="B118" s="84" t="s">
        <v>227</v>
      </c>
      <c r="C118" s="85"/>
      <c r="D118" s="121">
        <f>'[1]прил. 2'!$D$118+'[2]прил. 2'!$D$118+'[3]прил. 2'!$D$118+'[4]прил. 2'!$D$118+'[5]прил. 2'!$D$118+'[6]прил. 2'!$D$118+'[7]прил. 2'!$D$118+'[8]прил. 2'!$D$118+'[9]прил. 2'!$D$118</f>
        <v>0</v>
      </c>
      <c r="E118" s="121">
        <f>'[1]прил. 2'!$E$118+'[2]прил. 2'!$E$118+'[3]прил. 2'!$E$118+'[4]прил. 2'!$E$118+'[5]прил. 2'!$E$118+'[6]прил. 2'!$E$118+'[7]прил. 2'!$E$118+'[8]прил. 2'!$E$118+'[9]прил. 2'!$E$118</f>
        <v>0</v>
      </c>
      <c r="F118" s="119">
        <f>'[1]прил. 2'!$F$118+'[2]прил. 2'!$F$118+'[3]прил. 2'!$F$118+'[4]прил. 2'!$F$118+'[5]прил. 2'!$F$118+'[6]прил. 2'!$F$118+'[7]прил. 2'!$F$118+'[8]прил. 2'!$F$118+'[9]прил. 2'!$F$118</f>
        <v>0</v>
      </c>
      <c r="G118" s="119">
        <f>'[1]прил. 2'!$G$118+'[2]прил. 2'!$G$118+'[3]прил. 2'!$G$118+'[4]прил. 2'!$G$118+'[5]прил. 2'!$G$118+'[6]прил. 2'!$G$118+'[7]прил. 2'!$G$118+'[8]прил. 2'!$G$118+'[9]прил. 2'!$G$118</f>
        <v>0</v>
      </c>
      <c r="H118" s="85"/>
      <c r="I118" s="83" t="s">
        <v>46</v>
      </c>
      <c r="J118" s="176">
        <f>'[1]прил. 2'!$G$118+'[2]прил. 2'!$G$118+'[3]прил. 2'!$G$118+'[4]прил. 2'!$G$118+'[5]прил. 2'!$G$118+'[6]прил. 2'!$G$118+'[7]прил. 2'!$G$118+'[8]прил. 2'!$G$118+'[9]прил. 2'!$G$118</f>
        <v>0</v>
      </c>
      <c r="K118" s="83" t="s">
        <v>46</v>
      </c>
      <c r="L118" s="83" t="s">
        <v>46</v>
      </c>
      <c r="M118" s="120">
        <f>'[1]прил. 2'!$M$118+'[2]прил. 2'!$M$118+'[3]прил. 2'!$M$118+'[4]прил. 2'!$M$118+'[5]прил. 2'!$M$118+'[6]прил. 2'!$M$118+'[7]прил. 2'!$M$118+'[8]прил. 2'!$M$118+'[9]прил. 2'!$M$118</f>
        <v>0</v>
      </c>
      <c r="N118" s="120">
        <f>'[1]прил. 2'!$N$118+'[2]прил. 2'!$N$118+'[3]прил. 2'!$N$118+'[4]прил. 2'!$N$118+'[5]прил. 2'!$N$118+'[6]прил. 2'!$N$118+'[7]прил. 2'!$N$118+'[8]прил. 2'!$N$118+'[9]прил. 2'!$N$118</f>
        <v>0</v>
      </c>
    </row>
    <row r="119" spans="1:14" ht="30">
      <c r="A119" s="79" t="s">
        <v>226</v>
      </c>
      <c r="B119" s="84" t="s">
        <v>229</v>
      </c>
      <c r="C119" s="85"/>
      <c r="D119" s="121">
        <f>'[1]прил. 2'!$D$119+'[2]прил. 2'!$D$119+'[3]прил. 2'!$D$119+'[4]прил. 2'!$D$119+'[5]прил. 2'!$D$119+'[6]прил. 2'!$D$119+'[7]прил. 2'!$D$119+'[8]прил. 2'!$D$119+'[9]прил. 2'!$D$119</f>
        <v>0</v>
      </c>
      <c r="E119" s="121">
        <f>'[1]прил. 2'!$E$119+'[2]прил. 2'!$E$119+'[3]прил. 2'!$E$119+'[4]прил. 2'!$E$119+'[5]прил. 2'!$E$119+'[6]прил. 2'!$E$119+'[7]прил. 2'!$E$119+'[8]прил. 2'!$E$119+'[9]прил. 2'!$E$119</f>
        <v>0</v>
      </c>
      <c r="F119" s="119">
        <f>'[1]прил. 2'!$F$119+'[2]прил. 2'!$F$119+'[3]прил. 2'!$F$119+'[4]прил. 2'!$F$119+'[5]прил. 2'!$F$119+'[6]прил. 2'!$F$119+'[7]прил. 2'!$F$119+'[8]прил. 2'!$F$119+'[9]прил. 2'!$F$119</f>
        <v>0</v>
      </c>
      <c r="G119" s="119">
        <f>'[1]прил. 2'!$G$119+'[2]прил. 2'!$G$119+'[3]прил. 2'!$G$119+'[4]прил. 2'!$G$119+'[5]прил. 2'!$G$119+'[6]прил. 2'!$G$119+'[7]прил. 2'!$G$119+'[8]прил. 2'!$G$119+'[9]прил. 2'!$G$119</f>
        <v>0</v>
      </c>
      <c r="H119" s="85"/>
      <c r="I119" s="83" t="s">
        <v>46</v>
      </c>
      <c r="J119" s="176">
        <f>'[1]прил. 2'!$G$119+'[2]прил. 2'!$G$119+'[3]прил. 2'!$G$119+'[4]прил. 2'!$G$119+'[5]прил. 2'!$G$119+'[6]прил. 2'!$G$119+'[7]прил. 2'!$G$119+'[8]прил. 2'!$G$119+'[9]прил. 2'!$G$119</f>
        <v>0</v>
      </c>
      <c r="K119" s="83" t="s">
        <v>46</v>
      </c>
      <c r="L119" s="83" t="s">
        <v>46</v>
      </c>
      <c r="M119" s="120">
        <f>'[1]прил. 2'!$M$119+'[2]прил. 2'!$M$119+'[3]прил. 2'!$M$119+'[4]прил. 2'!$M$119+'[5]прил. 2'!$M$119+'[6]прил. 2'!$M$119+'[7]прил. 2'!$M$119+'[8]прил. 2'!$M$119+'[9]прил. 2'!$M$119</f>
        <v>0</v>
      </c>
      <c r="N119" s="120">
        <f>'[1]прил. 2'!$N$119+'[2]прил. 2'!$N$119+'[3]прил. 2'!$N$119+'[4]прил. 2'!$N$119+'[5]прил. 2'!$N$119+'[6]прил. 2'!$N$119+'[7]прил. 2'!$N$119+'[8]прил. 2'!$N$119+'[9]прил. 2'!$N$119</f>
        <v>0</v>
      </c>
    </row>
    <row r="120" spans="1:14" ht="45">
      <c r="A120" s="79" t="s">
        <v>228</v>
      </c>
      <c r="B120" s="84" t="s">
        <v>221</v>
      </c>
      <c r="C120" s="85"/>
      <c r="D120" s="121">
        <f>'[1]прил. 2'!$D$120+'[2]прил. 2'!$D$120+'[3]прил. 2'!$D$120+'[4]прил. 2'!$D$120+'[5]прил. 2'!$D$120+'[6]прил. 2'!$D$120+'[7]прил. 2'!$D$120+'[8]прил. 2'!$D$120+'[9]прил. 2'!$D$120</f>
        <v>1500</v>
      </c>
      <c r="E120" s="121">
        <f>'[1]прил. 2'!$E$120+'[2]прил. 2'!$E$120+'[3]прил. 2'!$E$120+'[4]прил. 2'!$E$120+'[5]прил. 2'!$E$120+'[6]прил. 2'!$E$120+'[7]прил. 2'!$E$120+'[8]прил. 2'!$E$120+'[9]прил. 2'!$E$120</f>
        <v>0</v>
      </c>
      <c r="F120" s="119">
        <f>'[1]прил. 2'!$F$120+'[2]прил. 2'!$F$120+'[3]прил. 2'!$F$120+'[4]прил. 2'!$F$120+'[5]прил. 2'!$F$120+'[6]прил. 2'!$F$120+'[7]прил. 2'!$F$120+'[8]прил. 2'!$F$120+'[9]прил. 2'!$F$120</f>
        <v>1500</v>
      </c>
      <c r="G120" s="119">
        <f>'[1]прил. 2'!$G$120+'[2]прил. 2'!$G$120+'[3]прил. 2'!$G$120+'[4]прил. 2'!$G$120+'[5]прил. 2'!$G$120+'[6]прил. 2'!$G$120+'[7]прил. 2'!$G$120+'[8]прил. 2'!$G$120+'[9]прил. 2'!$G$120</f>
        <v>0</v>
      </c>
      <c r="H120" s="81">
        <f t="shared" ref="H120:H155" si="67">G120/D120*100</f>
        <v>0</v>
      </c>
      <c r="I120" s="83" t="s">
        <v>46</v>
      </c>
      <c r="J120" s="176">
        <f>'[1]прил. 2'!$G$120+'[2]прил. 2'!$G$120+'[3]прил. 2'!$G$120+'[4]прил. 2'!$G$120+'[5]прил. 2'!$G$120+'[6]прил. 2'!$G$120+'[7]прил. 2'!$G$120+'[8]прил. 2'!$G$120+'[9]прил. 2'!$G$120</f>
        <v>0</v>
      </c>
      <c r="K120" s="83" t="s">
        <v>46</v>
      </c>
      <c r="L120" s="83" t="s">
        <v>46</v>
      </c>
      <c r="M120" s="120">
        <f>'[1]прил. 2'!$M$120+'[2]прил. 2'!$M$120+'[3]прил. 2'!$M$120+'[4]прил. 2'!$M$120+'[5]прил. 2'!$M$120+'[6]прил. 2'!$M$120+'[7]прил. 2'!$M$120+'[8]прил. 2'!$M$120+'[9]прил. 2'!$M$120</f>
        <v>0</v>
      </c>
      <c r="N120" s="120">
        <f>'[1]прил. 2'!$N$120+'[2]прил. 2'!$N$120+'[3]прил. 2'!$N$120+'[4]прил. 2'!$N$120+'[5]прил. 2'!$N$120+'[6]прил. 2'!$N$120+'[7]прил. 2'!$N$120+'[8]прил. 2'!$N$120+'[9]прил. 2'!$N$120</f>
        <v>0</v>
      </c>
    </row>
    <row r="121" spans="1:14" ht="75">
      <c r="A121" s="79" t="s">
        <v>230</v>
      </c>
      <c r="B121" s="84" t="s">
        <v>335</v>
      </c>
      <c r="C121" s="85">
        <v>38.6</v>
      </c>
      <c r="D121" s="121">
        <f>'[1]прил. 2'!$D$121+'[2]прил. 2'!$D$121+'[3]прил. 2'!$D$121+'[4]прил. 2'!$D$121+'[5]прил. 2'!$D$121+'[6]прил. 2'!$D$121+'[7]прил. 2'!$D$121+'[8]прил. 2'!$D$121+'[9]прил. 2'!$D$121</f>
        <v>38.6</v>
      </c>
      <c r="E121" s="121">
        <f>'[1]прил. 2'!$E$121+'[2]прил. 2'!$E$121+'[3]прил. 2'!$E$121+'[4]прил. 2'!$E$121+'[5]прил. 2'!$E$121+'[6]прил. 2'!$E$121+'[7]прил. 2'!$E$121+'[8]прил. 2'!$E$121+'[9]прил. 2'!$E$121</f>
        <v>38.6</v>
      </c>
      <c r="F121" s="119">
        <f>'[1]прил. 2'!$F$121+'[2]прил. 2'!$F$121+'[3]прил. 2'!$F$121+'[4]прил. 2'!$F$121+'[5]прил. 2'!$F$121+'[6]прил. 2'!$F$121+'[7]прил. 2'!$F$121+'[8]прил. 2'!$F$121+'[9]прил. 2'!$F$121</f>
        <v>38.6</v>
      </c>
      <c r="G121" s="119">
        <f>'[1]прил. 2'!$G$121+'[2]прил. 2'!$G$121+'[3]прил. 2'!$G$121+'[4]прил. 2'!$G$121+'[5]прил. 2'!$G$121+'[6]прил. 2'!$G$121+'[7]прил. 2'!$G$121+'[8]прил. 2'!$G$121+'[9]прил. 2'!$G$121</f>
        <v>0</v>
      </c>
      <c r="H121" s="81">
        <f t="shared" si="67"/>
        <v>0</v>
      </c>
      <c r="I121" s="83" t="s">
        <v>46</v>
      </c>
      <c r="J121" s="176">
        <f>'[1]прил. 2'!$G$121+'[2]прил. 2'!$G$121+'[3]прил. 2'!$G$121+'[4]прил. 2'!$G$121+'[5]прил. 2'!$G$121+'[6]прил. 2'!$G$121+'[7]прил. 2'!$G$121+'[8]прил. 2'!$G$121+'[9]прил. 2'!$G$121</f>
        <v>0</v>
      </c>
      <c r="K121" s="83" t="s">
        <v>46</v>
      </c>
      <c r="L121" s="83" t="s">
        <v>46</v>
      </c>
      <c r="M121" s="120">
        <f>'[1]прил. 2'!$M$121+'[2]прил. 2'!$M$121+'[3]прил. 2'!$M$121+'[4]прил. 2'!$M$121+'[5]прил. 2'!$M$121+'[6]прил. 2'!$M$121+'[7]прил. 2'!$M$121+'[8]прил. 2'!$M$121+'[9]прил. 2'!$M$121</f>
        <v>0</v>
      </c>
      <c r="N121" s="120">
        <f>'[1]прил. 2'!$N$121+'[2]прил. 2'!$N$121+'[3]прил. 2'!$N$121+'[4]прил. 2'!$N$121+'[5]прил. 2'!$N$121+'[6]прил. 2'!$N$121+'[7]прил. 2'!$N$121+'[8]прил. 2'!$N$121+'[9]прил. 2'!$N$121</f>
        <v>0</v>
      </c>
    </row>
    <row r="122" spans="1:14" ht="75">
      <c r="A122" s="79" t="s">
        <v>231</v>
      </c>
      <c r="B122" s="84" t="s">
        <v>336</v>
      </c>
      <c r="C122" s="85">
        <v>38.6</v>
      </c>
      <c r="D122" s="121">
        <f>'[1]прил. 2'!$D$122+'[2]прил. 2'!$D$122+'[3]прил. 2'!$D$122+'[4]прил. 2'!$D$122+'[5]прил. 2'!$D$122+'[6]прил. 2'!$D$122+'[7]прил. 2'!$D$122+'[8]прил. 2'!$D$122+'[9]прил. 2'!$D$122</f>
        <v>38.6</v>
      </c>
      <c r="E122" s="121">
        <f>'[1]прил. 2'!$E$122+'[2]прил. 2'!$E$122+'[3]прил. 2'!$E$122+'[4]прил. 2'!$E$122+'[5]прил. 2'!$E$122+'[6]прил. 2'!$E$122+'[7]прил. 2'!$E$122+'[8]прил. 2'!$E$122+'[9]прил. 2'!$E$122</f>
        <v>38.6</v>
      </c>
      <c r="F122" s="119">
        <f>'[1]прил. 2'!$F$122+'[2]прил. 2'!$F$122+'[3]прил. 2'!$F$122+'[4]прил. 2'!$F$122+'[5]прил. 2'!$F$122+'[6]прил. 2'!$F$122+'[7]прил. 2'!$F$122+'[8]прил. 2'!$F$122+'[9]прил. 2'!$F$122</f>
        <v>38.6</v>
      </c>
      <c r="G122" s="119">
        <f>'[1]прил. 2'!$G$122+'[2]прил. 2'!$G$122+'[3]прил. 2'!$G$122+'[4]прил. 2'!$G$122+'[5]прил. 2'!$G$122+'[6]прил. 2'!$G$122+'[7]прил. 2'!$G$122+'[8]прил. 2'!$G$122+'[9]прил. 2'!$G$122</f>
        <v>0</v>
      </c>
      <c r="H122" s="81">
        <f t="shared" si="67"/>
        <v>0</v>
      </c>
      <c r="I122" s="83" t="s">
        <v>46</v>
      </c>
      <c r="J122" s="176">
        <f>'[1]прил. 2'!$G$122+'[2]прил. 2'!$G$122+'[3]прил. 2'!$G$122+'[4]прил. 2'!$G$122+'[5]прил. 2'!$G$122+'[6]прил. 2'!$G$122+'[7]прил. 2'!$G$122+'[8]прил. 2'!$G$122+'[9]прил. 2'!$G$122</f>
        <v>0</v>
      </c>
      <c r="K122" s="83" t="s">
        <v>46</v>
      </c>
      <c r="L122" s="83" t="s">
        <v>46</v>
      </c>
      <c r="M122" s="120">
        <f>'[1]прил. 2'!$M$122+'[2]прил. 2'!$M$122+'[3]прил. 2'!$M$122+'[4]прил. 2'!$M$122+'[5]прил. 2'!$M$122+'[6]прил. 2'!$M$122+'[7]прил. 2'!$M$122+'[8]прил. 2'!$M$122+'[9]прил. 2'!$M$122</f>
        <v>0</v>
      </c>
      <c r="N122" s="120">
        <f>'[1]прил. 2'!$N$122+'[2]прил. 2'!$N$122+'[3]прил. 2'!$N$122+'[4]прил. 2'!$N$122+'[5]прил. 2'!$N$122+'[6]прил. 2'!$N$122+'[7]прил. 2'!$N$122+'[8]прил. 2'!$N$122+'[9]прил. 2'!$N$122</f>
        <v>0</v>
      </c>
    </row>
    <row r="123" spans="1:14">
      <c r="A123" s="79" t="s">
        <v>232</v>
      </c>
      <c r="B123" s="84" t="s">
        <v>233</v>
      </c>
      <c r="C123" s="83">
        <f>SUM(C124:C155)</f>
        <v>55047.1</v>
      </c>
      <c r="D123" s="83">
        <f t="shared" ref="D123:N123" si="68">SUM(D124:D155)</f>
        <v>56214.100000000006</v>
      </c>
      <c r="E123" s="83">
        <f t="shared" si="68"/>
        <v>36758.700000000004</v>
      </c>
      <c r="F123" s="83">
        <f t="shared" si="68"/>
        <v>55326.5</v>
      </c>
      <c r="G123" s="83">
        <f t="shared" si="68"/>
        <v>0</v>
      </c>
      <c r="H123" s="81">
        <f t="shared" si="67"/>
        <v>0</v>
      </c>
      <c r="I123" s="83" t="s">
        <v>46</v>
      </c>
      <c r="J123" s="83">
        <f t="shared" ref="J123" si="69">SUM(J124:J155)</f>
        <v>0</v>
      </c>
      <c r="K123" s="83" t="s">
        <v>46</v>
      </c>
      <c r="L123" s="83" t="s">
        <v>46</v>
      </c>
      <c r="M123" s="83">
        <f t="shared" si="68"/>
        <v>12467.8</v>
      </c>
      <c r="N123" s="83">
        <f t="shared" si="68"/>
        <v>26578.799999999999</v>
      </c>
    </row>
    <row r="124" spans="1:14" ht="25.5">
      <c r="A124" s="79" t="s">
        <v>234</v>
      </c>
      <c r="B124" s="92" t="s">
        <v>235</v>
      </c>
      <c r="C124" s="85">
        <v>167.1</v>
      </c>
      <c r="D124" s="121">
        <f>'[1]прил. 2'!$D$124+'[2]прил. 2'!$D$124+'[3]прил. 2'!$D$124+'[4]прил. 2'!$D$124+'[5]прил. 2'!$D$124+'[6]прил. 2'!$D$124+'[7]прил. 2'!$D$124+'[8]прил. 2'!$D$124+'[9]прил. 2'!$D$124</f>
        <v>424.29999999999995</v>
      </c>
      <c r="E124" s="121">
        <f>'[1]прил. 2'!$E$124+'[2]прил. 2'!$E$124+'[3]прил. 2'!$E$124+'[4]прил. 2'!$E$124+'[5]прил. 2'!$E$124+'[6]прил. 2'!$E$124+'[7]прил. 2'!$E$124+'[8]прил. 2'!$E$124+'[9]прил. 2'!$E$124</f>
        <v>215.2</v>
      </c>
      <c r="F124" s="119">
        <f>'[1]прил. 2'!$F$124+'[2]прил. 2'!$F$124+'[3]прил. 2'!$F$124+'[4]прил. 2'!$F$124+'[5]прил. 2'!$F$124+'[6]прил. 2'!$F$124+'[7]прил. 2'!$F$124+'[8]прил. 2'!$F$124+'[9]прил. 2'!$F$124</f>
        <v>215.2</v>
      </c>
      <c r="G124" s="119">
        <f>'[1]прил. 2'!$G$124+'[2]прил. 2'!$G$124+'[3]прил. 2'!$G$124+'[4]прил. 2'!$G$124+'[5]прил. 2'!$G$124+'[6]прил. 2'!$G$124+'[7]прил. 2'!$G$124+'[8]прил. 2'!$G$124+'[9]прил. 2'!$G$124</f>
        <v>0</v>
      </c>
      <c r="H124" s="81">
        <f t="shared" si="67"/>
        <v>0</v>
      </c>
      <c r="I124" s="83" t="s">
        <v>46</v>
      </c>
      <c r="J124" s="176">
        <f>'[1]прил. 2'!$G$124+'[2]прил. 2'!$G$124+'[3]прил. 2'!$G$124+'[4]прил. 2'!$G$124+'[5]прил. 2'!$G$124+'[6]прил. 2'!$G$124+'[7]прил. 2'!$G$124+'[8]прил. 2'!$G$124+'[9]прил. 2'!$G$124</f>
        <v>0</v>
      </c>
      <c r="K124" s="83" t="s">
        <v>46</v>
      </c>
      <c r="L124" s="83" t="s">
        <v>46</v>
      </c>
      <c r="M124" s="120">
        <f>'[1]прил. 2'!$M$124+'[2]прил. 2'!$M$124+'[3]прил. 2'!$M$124+'[4]прил. 2'!$M$124+'[5]прил. 2'!$M$124+'[6]прил. 2'!$M$124+'[7]прил. 2'!$M$124+'[8]прил. 2'!$M$124+'[9]прил. 2'!$M$124</f>
        <v>0</v>
      </c>
      <c r="N124" s="120">
        <f>'[1]прил. 2'!$N$124+'[2]прил. 2'!$N$124+'[3]прил. 2'!$N$124+'[4]прил. 2'!$N$124+'[5]прил. 2'!$N$124+'[6]прил. 2'!$N$124+'[7]прил. 2'!$N$124+'[8]прил. 2'!$N$124+'[9]прил. 2'!$N$124</f>
        <v>0</v>
      </c>
    </row>
    <row r="125" spans="1:14" ht="102">
      <c r="A125" s="79" t="s">
        <v>236</v>
      </c>
      <c r="B125" s="92" t="s">
        <v>237</v>
      </c>
      <c r="C125" s="85"/>
      <c r="D125" s="121">
        <f>'[1]прил. 2'!$D$125+'[2]прил. 2'!$D$125+'[3]прил. 2'!$D$125+'[4]прил. 2'!$D$125+'[5]прил. 2'!$D$125+'[6]прил. 2'!$D$125+'[7]прил. 2'!$D$125+'[8]прил. 2'!$D$125+'[9]прил. 2'!$D$125</f>
        <v>0</v>
      </c>
      <c r="E125" s="121">
        <f>'[1]прил. 2'!$E$125+'[2]прил. 2'!$E$125+'[3]прил. 2'!$E$125+'[4]прил. 2'!$E$125+'[5]прил. 2'!$E$125+'[6]прил. 2'!$E$125+'[7]прил. 2'!$E$125+'[8]прил. 2'!$E$125+'[9]прил. 2'!$E$125</f>
        <v>0</v>
      </c>
      <c r="F125" s="119">
        <f>'[1]прил. 2'!$F$125+'[2]прил. 2'!$F$125+'[3]прил. 2'!$F$125+'[4]прил. 2'!$F$125+'[5]прил. 2'!$F$125+'[6]прил. 2'!$F$125+'[7]прил. 2'!$F$125+'[8]прил. 2'!$F$125+'[9]прил. 2'!$F$125</f>
        <v>0</v>
      </c>
      <c r="G125" s="119">
        <f>'[1]прил. 2'!$G$125+'[2]прил. 2'!$G$125+'[3]прил. 2'!$G$125+'[4]прил. 2'!$G$125+'[5]прил. 2'!$G$125+'[6]прил. 2'!$G$125+'[7]прил. 2'!$G$125+'[8]прил. 2'!$G$125+'[9]прил. 2'!$G$125</f>
        <v>0</v>
      </c>
      <c r="H125" s="81"/>
      <c r="I125" s="83" t="s">
        <v>46</v>
      </c>
      <c r="J125" s="176">
        <f>'[1]прил. 2'!$G$125+'[2]прил. 2'!$G$125+'[3]прил. 2'!$G$125+'[4]прил. 2'!$G$125+'[5]прил. 2'!$G$125+'[6]прил. 2'!$G$125+'[7]прил. 2'!$G$125+'[8]прил. 2'!$G$125+'[9]прил. 2'!$G$125</f>
        <v>0</v>
      </c>
      <c r="K125" s="83" t="s">
        <v>46</v>
      </c>
      <c r="L125" s="83" t="s">
        <v>46</v>
      </c>
      <c r="M125" s="120">
        <f>'[1]прил. 2'!$M$125+'[2]прил. 2'!$M$125+'[3]прил. 2'!$M$125+'[4]прил. 2'!$M$125+'[5]прил. 2'!$M$125+'[6]прил. 2'!$M$125+'[7]прил. 2'!$M$125+'[8]прил. 2'!$M$125+'[9]прил. 2'!$M$125</f>
        <v>0</v>
      </c>
      <c r="N125" s="120">
        <f>'[1]прил. 2'!$N$125+'[2]прил. 2'!$N$125+'[3]прил. 2'!$N$125+'[4]прил. 2'!$N$125+'[5]прил. 2'!$N$125+'[6]прил. 2'!$N$125+'[7]прил. 2'!$N$125+'[8]прил. 2'!$N$125+'[9]прил. 2'!$N$125</f>
        <v>0</v>
      </c>
    </row>
    <row r="126" spans="1:14" ht="25.5">
      <c r="A126" s="79" t="s">
        <v>238</v>
      </c>
      <c r="B126" s="92" t="s">
        <v>239</v>
      </c>
      <c r="C126" s="85">
        <v>23.6</v>
      </c>
      <c r="D126" s="121">
        <f>'[1]прил. 2'!$D$126+'[2]прил. 2'!$D$126+'[3]прил. 2'!$D$126+'[4]прил. 2'!$D$126+'[5]прил. 2'!$D$126+'[6]прил. 2'!$D$126+'[7]прил. 2'!$D$126+'[8]прил. 2'!$D$126+'[9]прил. 2'!$D$126</f>
        <v>26.2</v>
      </c>
      <c r="E126" s="121">
        <f>'[1]прил. 2'!$E$126+'[2]прил. 2'!$E$126+'[3]прил. 2'!$E$126+'[4]прил. 2'!$E$126+'[5]прил. 2'!$E$126+'[6]прил. 2'!$E$126+'[7]прил. 2'!$E$126+'[8]прил. 2'!$E$126+'[9]прил. 2'!$E$126</f>
        <v>15.4</v>
      </c>
      <c r="F126" s="119">
        <f>'[1]прил. 2'!$F$126+'[2]прил. 2'!$F$126+'[3]прил. 2'!$F$126+'[4]прил. 2'!$F$126+'[5]прил. 2'!$F$126+'[6]прил. 2'!$F$126+'[7]прил. 2'!$F$126+'[8]прил. 2'!$F$126+'[9]прил. 2'!$F$126</f>
        <v>26.2</v>
      </c>
      <c r="G126" s="119">
        <f>'[1]прил. 2'!$G$126+'[2]прил. 2'!$G$126+'[3]прил. 2'!$G$126+'[4]прил. 2'!$G$126+'[5]прил. 2'!$G$126+'[6]прил. 2'!$G$126+'[7]прил. 2'!$G$126+'[8]прил. 2'!$G$126+'[9]прил. 2'!$G$126</f>
        <v>0</v>
      </c>
      <c r="H126" s="81">
        <f t="shared" si="67"/>
        <v>0</v>
      </c>
      <c r="I126" s="83" t="s">
        <v>46</v>
      </c>
      <c r="J126" s="176">
        <f>'[1]прил. 2'!$G$126+'[2]прил. 2'!$G$126+'[3]прил. 2'!$G$126+'[4]прил. 2'!$G$126+'[5]прил. 2'!$G$126+'[6]прил. 2'!$G$126+'[7]прил. 2'!$G$126+'[8]прил. 2'!$G$126+'[9]прил. 2'!$G$126</f>
        <v>0</v>
      </c>
      <c r="K126" s="83" t="s">
        <v>46</v>
      </c>
      <c r="L126" s="83" t="s">
        <v>46</v>
      </c>
      <c r="M126" s="120">
        <f>'[1]прил. 2'!$M$126+'[2]прил. 2'!$M$126+'[3]прил. 2'!$M$126+'[4]прил. 2'!$M$126+'[5]прил. 2'!$M$126+'[6]прил. 2'!$M$126+'[7]прил. 2'!$M$126+'[8]прил. 2'!$M$126+'[9]прил. 2'!$M$126</f>
        <v>0</v>
      </c>
      <c r="N126" s="120">
        <f>'[1]прил. 2'!$N$126+'[2]прил. 2'!$N$126+'[3]прил. 2'!$N$126+'[4]прил. 2'!$N$126+'[5]прил. 2'!$N$126+'[6]прил. 2'!$N$126+'[7]прил. 2'!$N$126+'[8]прил. 2'!$N$126+'[9]прил. 2'!$N$126</f>
        <v>0</v>
      </c>
    </row>
    <row r="127" spans="1:14">
      <c r="A127" s="79" t="s">
        <v>240</v>
      </c>
      <c r="B127" s="92" t="s">
        <v>241</v>
      </c>
      <c r="C127" s="85">
        <v>1693.9</v>
      </c>
      <c r="D127" s="121">
        <f>'[1]прил. 2'!$D$127+'[2]прил. 2'!$D$127+'[3]прил. 2'!$D$127+'[4]прил. 2'!$D$127+'[5]прил. 2'!$D$127+'[6]прил. 2'!$D$127+'[7]прил. 2'!$D$127+'[8]прил. 2'!$D$127+'[9]прил. 2'!$D$127</f>
        <v>16834.599999999999</v>
      </c>
      <c r="E127" s="121">
        <f>'[1]прил. 2'!$E$127+'[2]прил. 2'!$E$127+'[3]прил. 2'!$E$127+'[4]прил. 2'!$E$127+'[5]прил. 2'!$E$127+'[6]прил. 2'!$E$127+'[7]прил. 2'!$E$127+'[8]прил. 2'!$E$127+'[9]прил. 2'!$E$127</f>
        <v>9590.5</v>
      </c>
      <c r="F127" s="119">
        <f>'[1]прил. 2'!$F$127+'[2]прил. 2'!$F$127+'[3]прил. 2'!$F$127+'[4]прил. 2'!$F$127+'[5]прил. 2'!$F$127+'[6]прил. 2'!$F$127+'[7]прил. 2'!$F$127+'[8]прил. 2'!$F$127+'[9]прил. 2'!$F$127</f>
        <v>16834.599999999999</v>
      </c>
      <c r="G127" s="119">
        <f>'[1]прил. 2'!$G$127+'[2]прил. 2'!$G$127+'[3]прил. 2'!$G$127+'[4]прил. 2'!$G$127+'[5]прил. 2'!$G$127+'[6]прил. 2'!$G$127+'[7]прил. 2'!$G$127+'[8]прил. 2'!$G$127+'[9]прил. 2'!$G$127</f>
        <v>0</v>
      </c>
      <c r="H127" s="81">
        <f t="shared" si="67"/>
        <v>0</v>
      </c>
      <c r="I127" s="83" t="s">
        <v>46</v>
      </c>
      <c r="J127" s="176">
        <f>'[1]прил. 2'!$G$127+'[2]прил. 2'!$G$127+'[3]прил. 2'!$G$127+'[4]прил. 2'!$G$127+'[5]прил. 2'!$G$127+'[6]прил. 2'!$G$127+'[7]прил. 2'!$G$127+'[8]прил. 2'!$G$127+'[9]прил. 2'!$G$127</f>
        <v>0</v>
      </c>
      <c r="K127" s="83" t="s">
        <v>46</v>
      </c>
      <c r="L127" s="83" t="s">
        <v>46</v>
      </c>
      <c r="M127" s="120">
        <f>'[1]прил. 2'!$M$127+'[2]прил. 2'!$M$127+'[3]прил. 2'!$M$127+'[4]прил. 2'!$M$127+'[5]прил. 2'!$M$127+'[6]прил. 2'!$M$127+'[7]прил. 2'!$M$127+'[8]прил. 2'!$M$127+'[9]прил. 2'!$M$127</f>
        <v>0</v>
      </c>
      <c r="N127" s="120">
        <f>'[1]прил. 2'!$N$127+'[2]прил. 2'!$N$127+'[3]прил. 2'!$N$127+'[4]прил. 2'!$N$127+'[5]прил. 2'!$N$127+'[6]прил. 2'!$N$127+'[7]прил. 2'!$N$127+'[8]прил. 2'!$N$127+'[9]прил. 2'!$N$127</f>
        <v>0</v>
      </c>
    </row>
    <row r="128" spans="1:14" ht="46.5" customHeight="1">
      <c r="A128" s="79" t="s">
        <v>242</v>
      </c>
      <c r="B128" s="92" t="s">
        <v>243</v>
      </c>
      <c r="C128" s="85">
        <v>235.3</v>
      </c>
      <c r="D128" s="121">
        <f>'[1]прил. 2'!$D$128+'[2]прил. 2'!$D$128+'[3]прил. 2'!$D$128+'[4]прил. 2'!$D$128+'[5]прил. 2'!$D$128+'[6]прил. 2'!$D$128+'[7]прил. 2'!$D$128+'[8]прил. 2'!$D$128+'[9]прил. 2'!$D$128</f>
        <v>328.4</v>
      </c>
      <c r="E128" s="121">
        <f>'[1]прил. 2'!$E$128+'[2]прил. 2'!$E$128+'[3]прил. 2'!$E$128+'[4]прил. 2'!$E$128+'[5]прил. 2'!$E$128+'[6]прил. 2'!$E$128+'[7]прил. 2'!$E$128+'[8]прил. 2'!$E$128+'[9]прил. 2'!$E$128</f>
        <v>192.3</v>
      </c>
      <c r="F128" s="119">
        <f>'[1]прил. 2'!$F$128+'[2]прил. 2'!$F$128+'[3]прил. 2'!$F$128+'[4]прил. 2'!$F$128+'[5]прил. 2'!$F$128+'[6]прил. 2'!$F$128+'[7]прил. 2'!$F$128+'[8]прил. 2'!$F$128+'[9]прил. 2'!$F$128</f>
        <v>328.4</v>
      </c>
      <c r="G128" s="119">
        <f>'[1]прил. 2'!$G$128+'[2]прил. 2'!$G$128+'[3]прил. 2'!$G$128+'[4]прил. 2'!$G$128+'[5]прил. 2'!$G$128+'[6]прил. 2'!$G$128+'[7]прил. 2'!$G$128+'[8]прил. 2'!$G$128+'[9]прил. 2'!$G$128</f>
        <v>0</v>
      </c>
      <c r="H128" s="81">
        <f t="shared" si="67"/>
        <v>0</v>
      </c>
      <c r="I128" s="83" t="s">
        <v>46</v>
      </c>
      <c r="J128" s="176">
        <f>'[1]прил. 2'!$G$128+'[2]прил. 2'!$G$128+'[3]прил. 2'!$G$128+'[4]прил. 2'!$G$128+'[5]прил. 2'!$G$128+'[6]прил. 2'!$G$128+'[7]прил. 2'!$G$128+'[8]прил. 2'!$G$128+'[9]прил. 2'!$G$128</f>
        <v>0</v>
      </c>
      <c r="K128" s="83" t="s">
        <v>46</v>
      </c>
      <c r="L128" s="83" t="s">
        <v>46</v>
      </c>
      <c r="M128" s="120">
        <f>'[1]прил. 2'!$M$128+'[2]прил. 2'!$M$128+'[3]прил. 2'!$M$128+'[4]прил. 2'!$M$128+'[5]прил. 2'!$M$128+'[6]прил. 2'!$M$128+'[7]прил. 2'!$M$128+'[8]прил. 2'!$M$128+'[9]прил. 2'!$M$128</f>
        <v>0</v>
      </c>
      <c r="N128" s="120">
        <f>'[1]прил. 2'!$N$128+'[2]прил. 2'!$N$128+'[3]прил. 2'!$N$128+'[4]прил. 2'!$N$128+'[5]прил. 2'!$N$128+'[6]прил. 2'!$N$128+'[7]прил. 2'!$N$128+'[8]прил. 2'!$N$128+'[9]прил. 2'!$N$128</f>
        <v>0</v>
      </c>
    </row>
    <row r="129" spans="1:14" ht="25.5">
      <c r="A129" s="79" t="s">
        <v>244</v>
      </c>
      <c r="B129" s="92" t="s">
        <v>245</v>
      </c>
      <c r="C129" s="85">
        <v>220.5</v>
      </c>
      <c r="D129" s="121">
        <f>'[1]прил. 2'!$D$129+'[2]прил. 2'!$D$129+'[3]прил. 2'!$D$129+'[4]прил. 2'!$D$129+'[5]прил. 2'!$D$129+'[6]прил. 2'!$D$129+'[7]прил. 2'!$D$129+'[8]прил. 2'!$D$129+'[9]прил. 2'!$D$129</f>
        <v>271.7</v>
      </c>
      <c r="E129" s="121">
        <f>'[1]прил. 2'!$E$129+'[2]прил. 2'!$E$129+'[3]прил. 2'!$E$129+'[4]прил. 2'!$E$129+'[5]прил. 2'!$E$129+'[6]прил. 2'!$E$129+'[7]прил. 2'!$E$129+'[8]прил. 2'!$E$129+'[9]прил. 2'!$E$129</f>
        <v>113.8</v>
      </c>
      <c r="F129" s="119">
        <f>'[1]прил. 2'!$F$129+'[2]прил. 2'!$F$129+'[3]прил. 2'!$F$129+'[4]прил. 2'!$F$129+'[5]прил. 2'!$F$129+'[6]прил. 2'!$F$129+'[7]прил. 2'!$F$129+'[8]прил. 2'!$F$129+'[9]прил. 2'!$F$129</f>
        <v>246.7</v>
      </c>
      <c r="G129" s="119">
        <f>'[1]прил. 2'!$G$129+'[2]прил. 2'!$G$129+'[3]прил. 2'!$G$129+'[4]прил. 2'!$G$129+'[5]прил. 2'!$G$129+'[6]прил. 2'!$G$129+'[7]прил. 2'!$G$129+'[8]прил. 2'!$G$129+'[9]прил. 2'!$G$129</f>
        <v>0</v>
      </c>
      <c r="H129" s="81">
        <f t="shared" si="67"/>
        <v>0</v>
      </c>
      <c r="I129" s="83" t="s">
        <v>46</v>
      </c>
      <c r="J129" s="176">
        <f>'[1]прил. 2'!$G$129+'[2]прил. 2'!$G$129+'[3]прил. 2'!$G$129+'[4]прил. 2'!$G$129+'[5]прил. 2'!$G$129+'[6]прил. 2'!$G$129+'[7]прил. 2'!$G$129+'[8]прил. 2'!$G$129+'[9]прил. 2'!$G$129</f>
        <v>0</v>
      </c>
      <c r="K129" s="83" t="s">
        <v>46</v>
      </c>
      <c r="L129" s="83" t="s">
        <v>46</v>
      </c>
      <c r="M129" s="120">
        <f>'[1]прил. 2'!$M$129+'[2]прил. 2'!$M$129+'[3]прил. 2'!$M$129+'[4]прил. 2'!$M$129+'[5]прил. 2'!$M$129+'[6]прил. 2'!$M$129+'[7]прил. 2'!$M$129+'[8]прил. 2'!$M$129+'[9]прил. 2'!$M$129</f>
        <v>0</v>
      </c>
      <c r="N129" s="120">
        <f>'[1]прил. 2'!$N$129+'[2]прил. 2'!$N$129+'[3]прил. 2'!$N$129+'[4]прил. 2'!$N$129+'[5]прил. 2'!$N$129+'[6]прил. 2'!$N$129+'[7]прил. 2'!$N$129+'[8]прил. 2'!$N$129+'[9]прил. 2'!$N$129</f>
        <v>0</v>
      </c>
    </row>
    <row r="130" spans="1:14" ht="25.5">
      <c r="A130" s="79" t="s">
        <v>246</v>
      </c>
      <c r="B130" s="92" t="s">
        <v>247</v>
      </c>
      <c r="C130" s="85">
        <v>62.2</v>
      </c>
      <c r="D130" s="121">
        <f>'[1]прил. 2'!$D$130+'[2]прил. 2'!$D$130+'[3]прил. 2'!$D$130+'[4]прил. 2'!$D$130+'[5]прил. 2'!$D$130+'[6]прил. 2'!$D$130+'[7]прил. 2'!$D$130+'[8]прил. 2'!$D$130+'[9]прил. 2'!$D$130</f>
        <v>76.5</v>
      </c>
      <c r="E130" s="121">
        <f>'[1]прил. 2'!$E$130+'[2]прил. 2'!$E$130+'[3]прил. 2'!$E$130+'[4]прил. 2'!$E$130+'[5]прил. 2'!$E$130+'[6]прил. 2'!$E$130+'[7]прил. 2'!$E$130+'[8]прил. 2'!$E$130+'[9]прил. 2'!$E$130</f>
        <v>31.5</v>
      </c>
      <c r="F130" s="119">
        <f>'[1]прил. 2'!$F$130+'[2]прил. 2'!$F$130+'[3]прил. 2'!$F$130+'[4]прил. 2'!$F$130+'[5]прил. 2'!$F$130+'[6]прил. 2'!$F$130+'[7]прил. 2'!$F$130+'[8]прил. 2'!$F$130+'[9]прил. 2'!$F$130</f>
        <v>76.5</v>
      </c>
      <c r="G130" s="119">
        <f>'[1]прил. 2'!$G$130+'[2]прил. 2'!$G$130+'[3]прил. 2'!$G$130+'[4]прил. 2'!$G$130+'[5]прил. 2'!$G$130+'[6]прил. 2'!$G$130+'[7]прил. 2'!$G$130+'[8]прил. 2'!$G$130+'[9]прил. 2'!$G$130</f>
        <v>0</v>
      </c>
      <c r="H130" s="81">
        <f t="shared" si="67"/>
        <v>0</v>
      </c>
      <c r="I130" s="83" t="s">
        <v>46</v>
      </c>
      <c r="J130" s="176">
        <f>'[1]прил. 2'!$G$130+'[2]прил. 2'!$G$130+'[3]прил. 2'!$G$130+'[4]прил. 2'!$G$130+'[5]прил. 2'!$G$130+'[6]прил. 2'!$G$130+'[7]прил. 2'!$G$130+'[8]прил. 2'!$G$130+'[9]прил. 2'!$G$130</f>
        <v>0</v>
      </c>
      <c r="K130" s="83" t="s">
        <v>46</v>
      </c>
      <c r="L130" s="83" t="s">
        <v>46</v>
      </c>
      <c r="M130" s="120">
        <f>'[1]прил. 2'!$M$130+'[2]прил. 2'!$M$130+'[3]прил. 2'!$M$130+'[4]прил. 2'!$M$130+'[5]прил. 2'!$M$130+'[6]прил. 2'!$M$130+'[7]прил. 2'!$M$130+'[8]прил. 2'!$M$130+'[9]прил. 2'!$M$130</f>
        <v>0</v>
      </c>
      <c r="N130" s="120">
        <f>'[1]прил. 2'!$N$130+'[2]прил. 2'!$N$130+'[3]прил. 2'!$N$130+'[4]прил. 2'!$N$130+'[5]прил. 2'!$N$130+'[6]прил. 2'!$N$130+'[7]прил. 2'!$N$130+'[8]прил. 2'!$N$130+'[9]прил. 2'!$N$130</f>
        <v>0</v>
      </c>
    </row>
    <row r="131" spans="1:14" ht="25.5">
      <c r="A131" s="79" t="s">
        <v>248</v>
      </c>
      <c r="B131" s="92" t="s">
        <v>249</v>
      </c>
      <c r="C131" s="85">
        <v>431</v>
      </c>
      <c r="D131" s="121">
        <f>'[1]прил. 2'!$D$131+'[2]прил. 2'!$D$131+'[3]прил. 2'!$D$131+'[4]прил. 2'!$D$131+'[5]прил. 2'!$D$131+'[6]прил. 2'!$D$131+'[7]прил. 2'!$D$131+'[8]прил. 2'!$D$131+'[9]прил. 2'!$D$131</f>
        <v>454.1</v>
      </c>
      <c r="E131" s="121">
        <f>'[1]прил. 2'!$E$131+'[2]прил. 2'!$E$131+'[3]прил. 2'!$E$131+'[4]прил. 2'!$E$131+'[5]прил. 2'!$E$131+'[6]прил. 2'!$E$131+'[7]прил. 2'!$E$131+'[8]прил. 2'!$E$131+'[9]прил. 2'!$E$131</f>
        <v>354</v>
      </c>
      <c r="F131" s="119">
        <f>'[1]прил. 2'!$F$131+'[2]прил. 2'!$F$131+'[3]прил. 2'!$F$131+'[4]прил. 2'!$F$131+'[5]прил. 2'!$F$131+'[6]прил. 2'!$F$131+'[7]прил. 2'!$F$131+'[8]прил. 2'!$F$131+'[9]прил. 2'!$F$131</f>
        <v>454.1</v>
      </c>
      <c r="G131" s="119">
        <f>'[1]прил. 2'!$G$131+'[2]прил. 2'!$G$131+'[3]прил. 2'!$G$131+'[4]прил. 2'!$G$131+'[5]прил. 2'!$G$131+'[6]прил. 2'!$G$131+'[7]прил. 2'!$G$131+'[8]прил. 2'!$G$131+'[9]прил. 2'!$G$131</f>
        <v>0</v>
      </c>
      <c r="H131" s="81">
        <f t="shared" si="67"/>
        <v>0</v>
      </c>
      <c r="I131" s="83" t="s">
        <v>46</v>
      </c>
      <c r="J131" s="176">
        <f>'[1]прил. 2'!$G$131+'[2]прил. 2'!$G$131+'[3]прил. 2'!$G$131+'[4]прил. 2'!$G$131+'[5]прил. 2'!$G$131+'[6]прил. 2'!$G$131+'[7]прил. 2'!$G$131+'[8]прил. 2'!$G$131+'[9]прил. 2'!$G$131</f>
        <v>0</v>
      </c>
      <c r="K131" s="83" t="s">
        <v>46</v>
      </c>
      <c r="L131" s="83" t="s">
        <v>46</v>
      </c>
      <c r="M131" s="120">
        <f>'[1]прил. 2'!$M$131+'[2]прил. 2'!$M$131+'[3]прил. 2'!$M$131+'[4]прил. 2'!$M$131+'[5]прил. 2'!$M$131+'[6]прил. 2'!$M$131+'[7]прил. 2'!$M$131+'[8]прил. 2'!$M$131+'[9]прил. 2'!$M$131</f>
        <v>0</v>
      </c>
      <c r="N131" s="120">
        <f>'[1]прил. 2'!$N$131+'[2]прил. 2'!$N$131+'[3]прил. 2'!$N$131+'[4]прил. 2'!$N$131+'[5]прил. 2'!$N$131+'[6]прил. 2'!$N$131+'[7]прил. 2'!$N$131+'[8]прил. 2'!$N$131+'[9]прил. 2'!$N$131</f>
        <v>0</v>
      </c>
    </row>
    <row r="132" spans="1:14" ht="25.5">
      <c r="A132" s="79" t="s">
        <v>250</v>
      </c>
      <c r="B132" s="92" t="s">
        <v>251</v>
      </c>
      <c r="C132" s="85">
        <v>738.4</v>
      </c>
      <c r="D132" s="121">
        <f>'[1]прил. 2'!$D$132+'[2]прил. 2'!$D$132+'[3]прил. 2'!$D$132+'[4]прил. 2'!$D$132+'[5]прил. 2'!$D$132+'[6]прил. 2'!$D$132+'[7]прил. 2'!$D$132+'[8]прил. 2'!$D$132+'[9]прил. 2'!$D$132</f>
        <v>1392.4</v>
      </c>
      <c r="E132" s="121">
        <f>'[1]прил. 2'!$E$132+'[2]прил. 2'!$E$132+'[3]прил. 2'!$E$132+'[4]прил. 2'!$E$132+'[5]прил. 2'!$E$132+'[6]прил. 2'!$E$132+'[7]прил. 2'!$E$132+'[8]прил. 2'!$E$132+'[9]прил. 2'!$E$132</f>
        <v>778.9</v>
      </c>
      <c r="F132" s="119">
        <f>'[1]прил. 2'!$F$132+'[2]прил. 2'!$F$132+'[3]прил. 2'!$F$132+'[4]прил. 2'!$F$132+'[5]прил. 2'!$F$132+'[6]прил. 2'!$F$132+'[7]прил. 2'!$F$132+'[8]прил. 2'!$F$132+'[9]прил. 2'!$F$132</f>
        <v>1392.4</v>
      </c>
      <c r="G132" s="119">
        <f>'[1]прил. 2'!$G$132+'[2]прил. 2'!$G$132+'[3]прил. 2'!$G$132+'[4]прил. 2'!$G$132+'[5]прил. 2'!$G$132+'[6]прил. 2'!$G$132+'[7]прил. 2'!$G$132+'[8]прил. 2'!$G$132+'[9]прил. 2'!$G$132</f>
        <v>0</v>
      </c>
      <c r="H132" s="81">
        <f t="shared" si="67"/>
        <v>0</v>
      </c>
      <c r="I132" s="83" t="s">
        <v>46</v>
      </c>
      <c r="J132" s="176">
        <f>'[1]прил. 2'!$G$132+'[2]прил. 2'!$G$132+'[3]прил. 2'!$G$132+'[4]прил. 2'!$G$132+'[5]прил. 2'!$G$132+'[6]прил. 2'!$G$132+'[7]прил. 2'!$G$132+'[8]прил. 2'!$G$132+'[9]прил. 2'!$G$132</f>
        <v>0</v>
      </c>
      <c r="K132" s="83" t="s">
        <v>46</v>
      </c>
      <c r="L132" s="83" t="s">
        <v>46</v>
      </c>
      <c r="M132" s="120">
        <f>'[1]прил. 2'!$M$132+'[2]прил. 2'!$M$132+'[3]прил. 2'!$M$132+'[4]прил. 2'!$M$132+'[5]прил. 2'!$M$132+'[6]прил. 2'!$M$132+'[7]прил. 2'!$M$132+'[8]прил. 2'!$M$132+'[9]прил. 2'!$M$132</f>
        <v>0</v>
      </c>
      <c r="N132" s="120">
        <f>'[1]прил. 2'!$N$132+'[2]прил. 2'!$N$132+'[3]прил. 2'!$N$132+'[4]прил. 2'!$N$132+'[5]прил. 2'!$N$132+'[6]прил. 2'!$N$132+'[7]прил. 2'!$N$132+'[8]прил. 2'!$N$132+'[9]прил. 2'!$N$132</f>
        <v>0</v>
      </c>
    </row>
    <row r="133" spans="1:14" ht="25.5">
      <c r="A133" s="79" t="s">
        <v>252</v>
      </c>
      <c r="B133" s="92" t="s">
        <v>253</v>
      </c>
      <c r="C133" s="85">
        <v>45.1</v>
      </c>
      <c r="D133" s="121">
        <f>'[1]прил. 2'!$D$133+'[2]прил. 2'!$D$133+'[3]прил. 2'!$D$133+'[4]прил. 2'!$D$133+'[5]прил. 2'!$D$133+'[6]прил. 2'!$D$133+'[7]прил. 2'!$D$133+'[8]прил. 2'!$D$133+'[9]прил. 2'!$D$133</f>
        <v>417.20000000000005</v>
      </c>
      <c r="E133" s="121">
        <f>'[1]прил. 2'!$E$133+'[2]прил. 2'!$E$133+'[3]прил. 2'!$E$133+'[4]прил. 2'!$E$133+'[5]прил. 2'!$E$133+'[6]прил. 2'!$E$133+'[7]прил. 2'!$E$133+'[8]прил. 2'!$E$133+'[9]прил. 2'!$E$133</f>
        <v>390.6</v>
      </c>
      <c r="F133" s="119">
        <f>'[1]прил. 2'!$F$133+'[2]прил. 2'!$F$133+'[3]прил. 2'!$F$133+'[4]прил. 2'!$F$133+'[5]прил. 2'!$F$133+'[6]прил. 2'!$F$133+'[7]прил. 2'!$F$133+'[8]прил. 2'!$F$133+'[9]прил. 2'!$F$133</f>
        <v>395.90000000000003</v>
      </c>
      <c r="G133" s="119">
        <f>'[1]прил. 2'!$G$133+'[2]прил. 2'!$G$133+'[3]прил. 2'!$G$133+'[4]прил. 2'!$G$133+'[5]прил. 2'!$G$133+'[6]прил. 2'!$G$133+'[7]прил. 2'!$G$133+'[8]прил. 2'!$G$133+'[9]прил. 2'!$G$133</f>
        <v>0</v>
      </c>
      <c r="H133" s="81">
        <f t="shared" si="67"/>
        <v>0</v>
      </c>
      <c r="I133" s="83" t="s">
        <v>46</v>
      </c>
      <c r="J133" s="176">
        <f>'[1]прил. 2'!$G$133+'[2]прил. 2'!$G$133+'[3]прил. 2'!$G$133+'[4]прил. 2'!$G$133+'[5]прил. 2'!$G$133+'[6]прил. 2'!$G$133+'[7]прил. 2'!$G$133+'[8]прил. 2'!$G$133+'[9]прил. 2'!$G$133</f>
        <v>0</v>
      </c>
      <c r="K133" s="83" t="s">
        <v>46</v>
      </c>
      <c r="L133" s="83" t="s">
        <v>46</v>
      </c>
      <c r="M133" s="120">
        <f>'[1]прил. 2'!$M$133+'[2]прил. 2'!$M$133+'[3]прил. 2'!$M$133+'[4]прил. 2'!$M$133+'[5]прил. 2'!$M$133+'[6]прил. 2'!$M$133+'[7]прил. 2'!$M$133+'[8]прил. 2'!$M$133+'[9]прил. 2'!$M$133</f>
        <v>0</v>
      </c>
      <c r="N133" s="120">
        <f>'[1]прил. 2'!$N$133+'[2]прил. 2'!$N$133+'[3]прил. 2'!$N$133+'[4]прил. 2'!$N$133+'[5]прил. 2'!$N$133+'[6]прил. 2'!$N$133+'[7]прил. 2'!$N$133+'[8]прил. 2'!$N$133+'[9]прил. 2'!$N$133</f>
        <v>0</v>
      </c>
    </row>
    <row r="134" spans="1:14" ht="25.5">
      <c r="A134" s="79" t="s">
        <v>254</v>
      </c>
      <c r="B134" s="92" t="s">
        <v>255</v>
      </c>
      <c r="C134" s="85">
        <v>139.1</v>
      </c>
      <c r="D134" s="121">
        <f>'[1]прил. 2'!$D$134+'[2]прил. 2'!$D$134+'[3]прил. 2'!$D$134+'[4]прил. 2'!$D$134+'[5]прил. 2'!$D$134+'[6]прил. 2'!$D$134+'[7]прил. 2'!$D$134+'[8]прил. 2'!$D$134+'[9]прил. 2'!$D$134</f>
        <v>229.6</v>
      </c>
      <c r="E134" s="121">
        <f>'[1]прил. 2'!$E$134+'[2]прил. 2'!$E$134+'[3]прил. 2'!$E$134+'[4]прил. 2'!$E$134+'[5]прил. 2'!$E$134+'[6]прил. 2'!$E$134+'[7]прил. 2'!$E$134+'[8]прил. 2'!$E$134+'[9]прил. 2'!$E$134</f>
        <v>80.099999999999994</v>
      </c>
      <c r="F134" s="119">
        <f>'[1]прил. 2'!$F$134+'[2]прил. 2'!$F$134+'[3]прил. 2'!$F$134+'[4]прил. 2'!$F$134+'[5]прил. 2'!$F$134+'[6]прил. 2'!$F$134+'[7]прил. 2'!$F$134+'[8]прил. 2'!$F$134+'[9]прил. 2'!$F$134</f>
        <v>134.6</v>
      </c>
      <c r="G134" s="119">
        <f>'[1]прил. 2'!$G$134+'[2]прил. 2'!$G$134+'[3]прил. 2'!$G$134+'[4]прил. 2'!$G$134+'[5]прил. 2'!$G$134+'[6]прил. 2'!$G$134+'[7]прил. 2'!$G$134+'[8]прил. 2'!$G$134+'[9]прил. 2'!$G$134</f>
        <v>0</v>
      </c>
      <c r="H134" s="81">
        <f t="shared" si="67"/>
        <v>0</v>
      </c>
      <c r="I134" s="83" t="s">
        <v>46</v>
      </c>
      <c r="J134" s="176">
        <f>'[1]прил. 2'!$G$134+'[2]прил. 2'!$G$134+'[3]прил. 2'!$G$134+'[4]прил. 2'!$G$134+'[5]прил. 2'!$G$134+'[6]прил. 2'!$G$134+'[7]прил. 2'!$G$134+'[8]прил. 2'!$G$134+'[9]прил. 2'!$G$134</f>
        <v>0</v>
      </c>
      <c r="K134" s="83" t="s">
        <v>46</v>
      </c>
      <c r="L134" s="83" t="s">
        <v>46</v>
      </c>
      <c r="M134" s="120">
        <f>'[1]прил. 2'!$M$134+'[2]прил. 2'!$M$134+'[3]прил. 2'!$M$134+'[4]прил. 2'!$M$134+'[5]прил. 2'!$M$134+'[6]прил. 2'!$M$134+'[7]прил. 2'!$M$134+'[8]прил. 2'!$M$134+'[9]прил. 2'!$M$134</f>
        <v>0</v>
      </c>
      <c r="N134" s="120">
        <f>'[1]прил. 2'!$N$134+'[2]прил. 2'!$N$134+'[3]прил. 2'!$N$134+'[4]прил. 2'!$N$134+'[5]прил. 2'!$N$134+'[6]прил. 2'!$N$134+'[7]прил. 2'!$N$134+'[8]прил. 2'!$N$134+'[9]прил. 2'!$N$134</f>
        <v>0</v>
      </c>
    </row>
    <row r="135" spans="1:14">
      <c r="A135" s="79" t="s">
        <v>256</v>
      </c>
      <c r="B135" s="92" t="s">
        <v>257</v>
      </c>
      <c r="C135" s="85">
        <v>20.6</v>
      </c>
      <c r="D135" s="121">
        <f>'[1]прил. 2'!$D$135+'[2]прил. 2'!$D$135+'[3]прил. 2'!$D$135+'[4]прил. 2'!$D$135+'[5]прил. 2'!$D$135+'[6]прил. 2'!$D$135+'[7]прил. 2'!$D$135+'[8]прил. 2'!$D$135+'[9]прил. 2'!$D$135</f>
        <v>3445.7000000000003</v>
      </c>
      <c r="E135" s="121">
        <f>'[1]прил. 2'!$E$135+'[2]прил. 2'!$E$135+'[3]прил. 2'!$E$135+'[4]прил. 2'!$E$135+'[5]прил. 2'!$E$135+'[6]прил. 2'!$E$135+'[7]прил. 2'!$E$135+'[8]прил. 2'!$E$135+'[9]прил. 2'!$E$135</f>
        <v>3327.3</v>
      </c>
      <c r="F135" s="119">
        <f>'[1]прил. 2'!$F$135+'[2]прил. 2'!$F$135+'[3]прил. 2'!$F$135+'[4]прил. 2'!$F$135+'[5]прил. 2'!$F$135+'[6]прил. 2'!$F$135+'[7]прил. 2'!$F$135+'[8]прил. 2'!$F$135+'[9]прил. 2'!$F$135</f>
        <v>3445.7000000000003</v>
      </c>
      <c r="G135" s="119">
        <f>'[1]прил. 2'!$G$135+'[2]прил. 2'!$G$135+'[3]прил. 2'!$G$135+'[4]прил. 2'!$G$135+'[5]прил. 2'!$G$135+'[6]прил. 2'!$G$135+'[7]прил. 2'!$G$135+'[8]прил. 2'!$G$135+'[9]прил. 2'!$G$135</f>
        <v>0</v>
      </c>
      <c r="H135" s="81">
        <f t="shared" si="67"/>
        <v>0</v>
      </c>
      <c r="I135" s="83" t="s">
        <v>46</v>
      </c>
      <c r="J135" s="176">
        <f>'[1]прил. 2'!$G$135+'[2]прил. 2'!$G$135+'[3]прил. 2'!$G$135+'[4]прил. 2'!$G$135+'[5]прил. 2'!$G$135+'[6]прил. 2'!$G$135+'[7]прил. 2'!$G$135+'[8]прил. 2'!$G$135+'[9]прил. 2'!$G$135</f>
        <v>0</v>
      </c>
      <c r="K135" s="83" t="s">
        <v>46</v>
      </c>
      <c r="L135" s="83" t="s">
        <v>46</v>
      </c>
      <c r="M135" s="120">
        <f>'[1]прил. 2'!$M$135+'[2]прил. 2'!$M$135+'[3]прил. 2'!$M$135+'[4]прил. 2'!$M$135+'[5]прил. 2'!$M$135+'[6]прил. 2'!$M$135+'[7]прил. 2'!$M$135+'[8]прил. 2'!$M$135+'[9]прил. 2'!$M$135</f>
        <v>0</v>
      </c>
      <c r="N135" s="120">
        <f>'[1]прил. 2'!$N$135+'[2]прил. 2'!$N$135+'[3]прил. 2'!$N$135+'[4]прил. 2'!$N$135+'[5]прил. 2'!$N$135+'[6]прил. 2'!$N$135+'[7]прил. 2'!$N$135+'[8]прил. 2'!$N$135+'[9]прил. 2'!$N$135</f>
        <v>0</v>
      </c>
    </row>
    <row r="136" spans="1:14" ht="25.5">
      <c r="A136" s="79" t="s">
        <v>258</v>
      </c>
      <c r="B136" s="92" t="s">
        <v>259</v>
      </c>
      <c r="C136" s="85">
        <v>418.1</v>
      </c>
      <c r="D136" s="121">
        <f>'[1]прил. 2'!$D$136+'[2]прил. 2'!$D$136+'[3]прил. 2'!$D$136+'[4]прил. 2'!$D$136+'[5]прил. 2'!$D$136+'[6]прил. 2'!$D$136+'[7]прил. 2'!$D$136+'[8]прил. 2'!$D$136+'[9]прил. 2'!$D$136</f>
        <v>1349.9</v>
      </c>
      <c r="E136" s="121">
        <f>'[1]прил. 2'!$E$136+'[2]прил. 2'!$E$136+'[3]прил. 2'!$E$136+'[4]прил. 2'!$E$136+'[5]прил. 2'!$E$136+'[6]прил. 2'!$E$136+'[7]прил. 2'!$E$136+'[8]прил. 2'!$E$136+'[9]прил. 2'!$E$136</f>
        <v>1092.0999999999999</v>
      </c>
      <c r="F136" s="119">
        <f>'[1]прил. 2'!$F$136+'[2]прил. 2'!$F$136+'[3]прил. 2'!$F$136+'[4]прил. 2'!$F$136+'[5]прил. 2'!$F$136+'[6]прил. 2'!$F$136+'[7]прил. 2'!$F$136+'[8]прил. 2'!$F$136+'[9]прил. 2'!$F$136</f>
        <v>1279.5999999999999</v>
      </c>
      <c r="G136" s="119">
        <f>'[1]прил. 2'!$G$136+'[2]прил. 2'!$G$136+'[3]прил. 2'!$G$136+'[4]прил. 2'!$G$136+'[5]прил. 2'!$G$136+'[6]прил. 2'!$G$136+'[7]прил. 2'!$G$136+'[8]прил. 2'!$G$136+'[9]прил. 2'!$G$136</f>
        <v>0</v>
      </c>
      <c r="H136" s="81">
        <f t="shared" si="67"/>
        <v>0</v>
      </c>
      <c r="I136" s="83" t="s">
        <v>46</v>
      </c>
      <c r="J136" s="176">
        <f>'[1]прил. 2'!$G$136+'[2]прил. 2'!$G$136+'[3]прил. 2'!$G$136+'[4]прил. 2'!$G$136+'[5]прил. 2'!$G$136+'[6]прил. 2'!$G$136+'[7]прил. 2'!$G$136+'[8]прил. 2'!$G$136+'[9]прил. 2'!$G$136</f>
        <v>0</v>
      </c>
      <c r="K136" s="83" t="s">
        <v>46</v>
      </c>
      <c r="L136" s="83" t="s">
        <v>46</v>
      </c>
      <c r="M136" s="120">
        <f>'[1]прил. 2'!$M$136+'[2]прил. 2'!$M$136+'[3]прил. 2'!$M$136+'[4]прил. 2'!$M$136+'[5]прил. 2'!$M$136+'[6]прил. 2'!$M$136+'[7]прил. 2'!$M$136+'[8]прил. 2'!$M$136+'[9]прил. 2'!$M$136</f>
        <v>0</v>
      </c>
      <c r="N136" s="120">
        <f>'[1]прил. 2'!$N$136+'[2]прил. 2'!$N$136+'[3]прил. 2'!$N$136+'[4]прил. 2'!$N$136+'[5]прил. 2'!$N$136+'[6]прил. 2'!$N$136+'[7]прил. 2'!$N$136+'[8]прил. 2'!$N$136+'[9]прил. 2'!$N$136</f>
        <v>0</v>
      </c>
    </row>
    <row r="137" spans="1:14" ht="25.5">
      <c r="A137" s="79" t="s">
        <v>260</v>
      </c>
      <c r="B137" s="92" t="s">
        <v>261</v>
      </c>
      <c r="C137" s="85">
        <v>149.30000000000001</v>
      </c>
      <c r="D137" s="121">
        <f>'[1]прил. 2'!$D$137+'[2]прил. 2'!$D$137+'[3]прил. 2'!$D$137+'[4]прил. 2'!$D$137+'[5]прил. 2'!$D$137+'[6]прил. 2'!$D$137+'[7]прил. 2'!$D$137+'[8]прил. 2'!$D$137+'[9]прил. 2'!$D$137</f>
        <v>303.3</v>
      </c>
      <c r="E137" s="121">
        <f>'[1]прил. 2'!$E$137+'[2]прил. 2'!$E$137+'[3]прил. 2'!$E$137+'[4]прил. 2'!$E$137+'[5]прил. 2'!$E$137+'[6]прил. 2'!$E$137+'[7]прил. 2'!$E$137+'[8]прил. 2'!$E$137+'[9]прил. 2'!$E$137</f>
        <v>265.3</v>
      </c>
      <c r="F137" s="119">
        <f>'[1]прил. 2'!$F$137+'[2]прил. 2'!$F$137+'[3]прил. 2'!$F$137+'[4]прил. 2'!$F$137+'[5]прил. 2'!$F$137+'[6]прил. 2'!$F$137+'[7]прил. 2'!$F$137+'[8]прил. 2'!$F$137+'[9]прил. 2'!$F$137</f>
        <v>303.3</v>
      </c>
      <c r="G137" s="119">
        <f>'[1]прил. 2'!$G$137+'[2]прил. 2'!$G$137+'[3]прил. 2'!$G$137+'[4]прил. 2'!$G$137+'[5]прил. 2'!$G$137+'[6]прил. 2'!$G$137+'[7]прил. 2'!$G$137+'[8]прил. 2'!$G$137+'[9]прил. 2'!$G$137</f>
        <v>0</v>
      </c>
      <c r="H137" s="81">
        <f t="shared" si="67"/>
        <v>0</v>
      </c>
      <c r="I137" s="83" t="s">
        <v>46</v>
      </c>
      <c r="J137" s="176">
        <f>'[1]прил. 2'!$G$137+'[2]прил. 2'!$G$137+'[3]прил. 2'!$G$137+'[4]прил. 2'!$G$137+'[5]прил. 2'!$G$137+'[6]прил. 2'!$G$137+'[7]прил. 2'!$G$137+'[8]прил. 2'!$G$137+'[9]прил. 2'!$G$137</f>
        <v>0</v>
      </c>
      <c r="K137" s="83" t="s">
        <v>46</v>
      </c>
      <c r="L137" s="83" t="s">
        <v>46</v>
      </c>
      <c r="M137" s="120">
        <f>'[1]прил. 2'!$M$137+'[2]прил. 2'!$M$137+'[3]прил. 2'!$M$137+'[4]прил. 2'!$M$137+'[5]прил. 2'!$M$137+'[6]прил. 2'!$M$137+'[7]прил. 2'!$M$137+'[8]прил. 2'!$M$137+'[9]прил. 2'!$M$137</f>
        <v>0</v>
      </c>
      <c r="N137" s="120">
        <f>'[1]прил. 2'!$N$137+'[2]прил. 2'!$N$137+'[3]прил. 2'!$N$137+'[4]прил. 2'!$N$137+'[5]прил. 2'!$N$137+'[6]прил. 2'!$N$137+'[7]прил. 2'!$N$137+'[8]прил. 2'!$N$137+'[9]прил. 2'!$N$137</f>
        <v>0</v>
      </c>
    </row>
    <row r="138" spans="1:14" ht="51">
      <c r="A138" s="79" t="s">
        <v>262</v>
      </c>
      <c r="B138" s="92" t="s">
        <v>263</v>
      </c>
      <c r="C138" s="85">
        <v>66</v>
      </c>
      <c r="D138" s="121">
        <f>'[1]прил. 2'!$D$138+'[2]прил. 2'!$D$138+'[3]прил. 2'!$D$138+'[4]прил. 2'!$D$138+'[5]прил. 2'!$D$138+'[6]прил. 2'!$D$138+'[7]прил. 2'!$D$138+'[8]прил. 2'!$D$138+'[9]прил. 2'!$D$138</f>
        <v>95</v>
      </c>
      <c r="E138" s="121">
        <f>'[1]прил. 2'!$E$138+'[2]прил. 2'!$E$138+'[3]прил. 2'!$E$138+'[4]прил. 2'!$E$138+'[5]прил. 2'!$E$138+'[6]прил. 2'!$E$138+'[7]прил. 2'!$E$138+'[8]прил. 2'!$E$138+'[9]прил. 2'!$E$138</f>
        <v>33</v>
      </c>
      <c r="F138" s="119">
        <f>'[1]прил. 2'!$F$138+'[2]прил. 2'!$F$138+'[3]прил. 2'!$F$138+'[4]прил. 2'!$F$138+'[5]прил. 2'!$F$138+'[6]прил. 2'!$F$138+'[7]прил. 2'!$F$138+'[8]прил. 2'!$F$138+'[9]прил. 2'!$F$138</f>
        <v>95</v>
      </c>
      <c r="G138" s="119">
        <f>'[1]прил. 2'!$G$138+'[2]прил. 2'!$G$138+'[3]прил. 2'!$G$138+'[4]прил. 2'!$G$138+'[5]прил. 2'!$G$138+'[6]прил. 2'!$G$138+'[7]прил. 2'!$G$138+'[8]прил. 2'!$G$138+'[9]прил. 2'!$G$138</f>
        <v>0</v>
      </c>
      <c r="H138" s="81">
        <f t="shared" si="67"/>
        <v>0</v>
      </c>
      <c r="I138" s="83" t="s">
        <v>46</v>
      </c>
      <c r="J138" s="176">
        <f>'[1]прил. 2'!$G$138+'[2]прил. 2'!$G$138+'[3]прил. 2'!$G$138+'[4]прил. 2'!$G$138+'[5]прил. 2'!$G$138+'[6]прил. 2'!$G$138+'[7]прил. 2'!$G$138+'[8]прил. 2'!$G$138+'[9]прил. 2'!$G$138</f>
        <v>0</v>
      </c>
      <c r="K138" s="83" t="s">
        <v>46</v>
      </c>
      <c r="L138" s="83" t="s">
        <v>46</v>
      </c>
      <c r="M138" s="120">
        <f>'[1]прил. 2'!$M$138+'[2]прил. 2'!$M$138+'[3]прил. 2'!$M$138+'[4]прил. 2'!$M$138+'[5]прил. 2'!$M$138+'[6]прил. 2'!$M$138+'[7]прил. 2'!$M$138+'[8]прил. 2'!$M$138+'[9]прил. 2'!$M$138</f>
        <v>0</v>
      </c>
      <c r="N138" s="120">
        <f>'[1]прил. 2'!$N$138+'[2]прил. 2'!$N$138+'[3]прил. 2'!$N$138+'[4]прил. 2'!$N$138+'[5]прил. 2'!$N$138+'[6]прил. 2'!$N$138+'[7]прил. 2'!$N$138+'[8]прил. 2'!$N$138+'[9]прил. 2'!$N$138</f>
        <v>0</v>
      </c>
    </row>
    <row r="139" spans="1:14" ht="51">
      <c r="A139" s="79" t="s">
        <v>264</v>
      </c>
      <c r="B139" s="92" t="s">
        <v>265</v>
      </c>
      <c r="C139" s="85">
        <v>17.7</v>
      </c>
      <c r="D139" s="121">
        <f>'[1]прил. 2'!$D$139+'[2]прил. 2'!$D$139+'[3]прил. 2'!$D$139+'[4]прил. 2'!$D$139+'[5]прил. 2'!$D$139+'[6]прил. 2'!$D$139+'[7]прил. 2'!$D$139+'[8]прил. 2'!$D$139+'[9]прил. 2'!$D$139</f>
        <v>24.4</v>
      </c>
      <c r="E139" s="121">
        <f>'[1]прил. 2'!$E$139+'[2]прил. 2'!$E$139+'[3]прил. 2'!$E$139+'[4]прил. 2'!$E$139+'[5]прил. 2'!$E$139+'[6]прил. 2'!$E$139+'[7]прил. 2'!$E$139+'[8]прил. 2'!$E$139+'[9]прил. 2'!$E$139</f>
        <v>14.1</v>
      </c>
      <c r="F139" s="119">
        <f>'[1]прил. 2'!$F$139+'[2]прил. 2'!$F$139+'[3]прил. 2'!$F$139+'[4]прил. 2'!$F$139+'[5]прил. 2'!$F$139+'[6]прил. 2'!$F$139+'[7]прил. 2'!$F$139+'[8]прил. 2'!$F$139+'[9]прил. 2'!$F$139</f>
        <v>24.4</v>
      </c>
      <c r="G139" s="119">
        <f>'[1]прил. 2'!$G$139+'[2]прил. 2'!$G$139+'[3]прил. 2'!$G$139+'[4]прил. 2'!$G$139+'[5]прил. 2'!$G$139+'[6]прил. 2'!$G$139+'[7]прил. 2'!$G$139+'[8]прил. 2'!$G$139+'[9]прил. 2'!$G$139</f>
        <v>0</v>
      </c>
      <c r="H139" s="81">
        <f t="shared" si="67"/>
        <v>0</v>
      </c>
      <c r="I139" s="83" t="s">
        <v>46</v>
      </c>
      <c r="J139" s="176">
        <f>'[1]прил. 2'!$G$139+'[2]прил. 2'!$G$139+'[3]прил. 2'!$G$139+'[4]прил. 2'!$G$139+'[5]прил. 2'!$G$139+'[6]прил. 2'!$G$139+'[7]прил. 2'!$G$139+'[8]прил. 2'!$G$139+'[9]прил. 2'!$G$139</f>
        <v>0</v>
      </c>
      <c r="K139" s="83" t="s">
        <v>46</v>
      </c>
      <c r="L139" s="83" t="s">
        <v>46</v>
      </c>
      <c r="M139" s="120">
        <f>'[1]прил. 2'!$M$139+'[2]прил. 2'!$M$139+'[3]прил. 2'!$M$139+'[4]прил. 2'!$M$139+'[5]прил. 2'!$M$139+'[6]прил. 2'!$M$139+'[7]прил. 2'!$M$139+'[8]прил. 2'!$M$139+'[9]прил. 2'!$M$139</f>
        <v>0</v>
      </c>
      <c r="N139" s="120">
        <f>'[1]прил. 2'!$N$139+'[2]прил. 2'!$N$139+'[3]прил. 2'!$N$139+'[4]прил. 2'!$N$139+'[5]прил. 2'!$N$139+'[6]прил. 2'!$N$139+'[7]прил. 2'!$N$139+'[8]прил. 2'!$N$139+'[9]прил. 2'!$N$139</f>
        <v>0</v>
      </c>
    </row>
    <row r="140" spans="1:14">
      <c r="A140" s="79" t="s">
        <v>266</v>
      </c>
      <c r="B140" s="92" t="s">
        <v>267</v>
      </c>
      <c r="C140" s="85">
        <v>113.3</v>
      </c>
      <c r="D140" s="121">
        <f>'[1]прил. 2'!$D$140+'[2]прил. 2'!$D$140+'[3]прил. 2'!$D$140+'[4]прил. 2'!$D$140+'[5]прил. 2'!$D$140+'[6]прил. 2'!$D$140+'[7]прил. 2'!$D$140+'[8]прил. 2'!$D$140+'[9]прил. 2'!$D$140</f>
        <v>1597.2</v>
      </c>
      <c r="E140" s="121">
        <f>'[1]прил. 2'!$E$140+'[2]прил. 2'!$E$140+'[3]прил. 2'!$E$140+'[4]прил. 2'!$E$140+'[5]прил. 2'!$E$140+'[6]прил. 2'!$E$140+'[7]прил. 2'!$E$140+'[8]прил. 2'!$E$140+'[9]прил. 2'!$E$140</f>
        <v>1094.0999999999999</v>
      </c>
      <c r="F140" s="119">
        <f>'[1]прил. 2'!$F$140+'[2]прил. 2'!$F$140+'[3]прил. 2'!$F$140+'[4]прил. 2'!$F$140+'[5]прил. 2'!$F$140+'[6]прил. 2'!$F$140+'[7]прил. 2'!$F$140+'[8]прил. 2'!$F$140+'[9]прил. 2'!$F$140</f>
        <v>1597.2</v>
      </c>
      <c r="G140" s="119">
        <f>'[1]прил. 2'!$G$140+'[2]прил. 2'!$G$140+'[3]прил. 2'!$G$140+'[4]прил. 2'!$G$140+'[5]прил. 2'!$G$140+'[6]прил. 2'!$G$140+'[7]прил. 2'!$G$140+'[8]прил. 2'!$G$140+'[9]прил. 2'!$G$140</f>
        <v>0</v>
      </c>
      <c r="H140" s="81">
        <f t="shared" si="67"/>
        <v>0</v>
      </c>
      <c r="I140" s="83" t="s">
        <v>46</v>
      </c>
      <c r="J140" s="176">
        <f>'[1]прил. 2'!$G$140+'[2]прил. 2'!$G$140+'[3]прил. 2'!$G$140+'[4]прил. 2'!$G$140+'[5]прил. 2'!$G$140+'[6]прил. 2'!$G$140+'[7]прил. 2'!$G$140+'[8]прил. 2'!$G$140+'[9]прил. 2'!$G$140</f>
        <v>0</v>
      </c>
      <c r="K140" s="83" t="s">
        <v>46</v>
      </c>
      <c r="L140" s="83" t="s">
        <v>46</v>
      </c>
      <c r="M140" s="120">
        <f>'[1]прил. 2'!$M$140+'[2]прил. 2'!$M$140+'[3]прил. 2'!$M$140+'[4]прил. 2'!$M$140+'[5]прил. 2'!$M$140+'[6]прил. 2'!$M$140+'[7]прил. 2'!$M$140+'[8]прил. 2'!$M$140+'[9]прил. 2'!$M$140</f>
        <v>0</v>
      </c>
      <c r="N140" s="120">
        <f>'[1]прил. 2'!$N$140+'[2]прил. 2'!$N$140+'[3]прил. 2'!$N$140+'[4]прил. 2'!$N$140+'[5]прил. 2'!$N$140+'[6]прил. 2'!$N$140+'[7]прил. 2'!$N$140+'[8]прил. 2'!$N$140+'[9]прил. 2'!$N$140</f>
        <v>0</v>
      </c>
    </row>
    <row r="141" spans="1:14">
      <c r="A141" s="79" t="s">
        <v>268</v>
      </c>
      <c r="B141" s="92" t="s">
        <v>269</v>
      </c>
      <c r="C141" s="85">
        <v>99.6</v>
      </c>
      <c r="D141" s="121">
        <f>'[1]прил. 2'!$D$141+'[2]прил. 2'!$D$141+'[3]прил. 2'!$D$141+'[4]прил. 2'!$D$141+'[5]прил. 2'!$D$141+'[6]прил. 2'!$D$141+'[7]прил. 2'!$D$141+'[8]прил. 2'!$D$141+'[9]прил. 2'!$D$141</f>
        <v>3989.2</v>
      </c>
      <c r="E141" s="121">
        <f>'[1]прил. 2'!$E$141+'[2]прил. 2'!$E$141+'[3]прил. 2'!$E$141+'[4]прил. 2'!$E$141+'[5]прил. 2'!$E$141+'[6]прил. 2'!$E$141+'[7]прил. 2'!$E$141+'[8]прил. 2'!$E$141+'[9]прил. 2'!$E$141</f>
        <v>2443.1999999999998</v>
      </c>
      <c r="F141" s="119">
        <f>'[1]прил. 2'!$F$141+'[2]прил. 2'!$F$141+'[3]прил. 2'!$F$141+'[4]прил. 2'!$F$141+'[5]прил. 2'!$F$141+'[6]прил. 2'!$F$141+'[7]прил. 2'!$F$141+'[8]прил. 2'!$F$141+'[9]прил. 2'!$F$141</f>
        <v>3989.2</v>
      </c>
      <c r="G141" s="119">
        <f>'[1]прил. 2'!$G$141+'[2]прил. 2'!$G$141+'[3]прил. 2'!$G$141+'[4]прил. 2'!$G$141+'[5]прил. 2'!$G$141+'[6]прил. 2'!$G$141+'[7]прил. 2'!$G$141+'[8]прил. 2'!$G$141+'[9]прил. 2'!$G$141</f>
        <v>0</v>
      </c>
      <c r="H141" s="81">
        <f t="shared" si="67"/>
        <v>0</v>
      </c>
      <c r="I141" s="83" t="s">
        <v>46</v>
      </c>
      <c r="J141" s="176">
        <f>'[1]прил. 2'!$G$141+'[2]прил. 2'!$G$141+'[3]прил. 2'!$G$141+'[4]прил. 2'!$G$141+'[5]прил. 2'!$G$141+'[6]прил. 2'!$G$141+'[7]прил. 2'!$G$141+'[8]прил. 2'!$G$141+'[9]прил. 2'!$G$141</f>
        <v>0</v>
      </c>
      <c r="K141" s="83" t="s">
        <v>46</v>
      </c>
      <c r="L141" s="83" t="s">
        <v>46</v>
      </c>
      <c r="M141" s="120">
        <f>'[1]прил. 2'!$M$141+'[2]прил. 2'!$M$141+'[3]прил. 2'!$M$141+'[4]прил. 2'!$M$141+'[5]прил. 2'!$M$141+'[6]прил. 2'!$M$141+'[7]прил. 2'!$M$141+'[8]прил. 2'!$M$141+'[9]прил. 2'!$M$141</f>
        <v>0</v>
      </c>
      <c r="N141" s="120">
        <f>'[1]прил. 2'!$N$141+'[2]прил. 2'!$N$141+'[3]прил. 2'!$N$141+'[4]прил. 2'!$N$141+'[5]прил. 2'!$N$141+'[6]прил. 2'!$N$141+'[7]прил. 2'!$N$141+'[8]прил. 2'!$N$141+'[9]прил. 2'!$N$141</f>
        <v>0</v>
      </c>
    </row>
    <row r="142" spans="1:14">
      <c r="A142" s="79" t="s">
        <v>270</v>
      </c>
      <c r="B142" s="92" t="s">
        <v>271</v>
      </c>
      <c r="C142" s="85">
        <v>428.2</v>
      </c>
      <c r="D142" s="121">
        <f>'[1]прил. 2'!$D$142+'[2]прил. 2'!$D$142+'[3]прил. 2'!$D$142+'[4]прил. 2'!$D$142+'[5]прил. 2'!$D$142+'[6]прил. 2'!$D$142+'[7]прил. 2'!$D$142+'[8]прил. 2'!$D$142+'[9]прил. 2'!$D$142</f>
        <v>2249.8000000000002</v>
      </c>
      <c r="E142" s="121">
        <f>'[1]прил. 2'!$E$142+'[2]прил. 2'!$E$142+'[3]прил. 2'!$E$142+'[4]прил. 2'!$E$142+'[5]прил. 2'!$E$142+'[6]прил. 2'!$E$142+'[7]прил. 2'!$E$142+'[8]прил. 2'!$E$142+'[9]прил. 2'!$E$142</f>
        <v>2247.3000000000002</v>
      </c>
      <c r="F142" s="119">
        <f>'[1]прил. 2'!$F$142+'[2]прил. 2'!$F$142+'[3]прил. 2'!$F$142+'[4]прил. 2'!$F$142+'[5]прил. 2'!$F$142+'[6]прил. 2'!$F$142+'[7]прил. 2'!$F$142+'[8]прил. 2'!$F$142+'[9]прил. 2'!$F$142</f>
        <v>2249.8000000000002</v>
      </c>
      <c r="G142" s="119">
        <f>'[1]прил. 2'!$G$142+'[2]прил. 2'!$G$142+'[3]прил. 2'!$G$142+'[4]прил. 2'!$G$142+'[5]прил. 2'!$G$142+'[6]прил. 2'!$G$142+'[7]прил. 2'!$G$142+'[8]прил. 2'!$G$142+'[9]прил. 2'!$G$142</f>
        <v>0</v>
      </c>
      <c r="H142" s="81">
        <f t="shared" si="67"/>
        <v>0</v>
      </c>
      <c r="I142" s="83" t="s">
        <v>46</v>
      </c>
      <c r="J142" s="176">
        <f>'[1]прил. 2'!$G$142+'[2]прил. 2'!$G$142+'[3]прил. 2'!$G$142+'[4]прил. 2'!$G$142+'[5]прил. 2'!$G$142+'[6]прил. 2'!$G$142+'[7]прил. 2'!$G$142+'[8]прил. 2'!$G$142+'[9]прил. 2'!$G$142</f>
        <v>0</v>
      </c>
      <c r="K142" s="83" t="s">
        <v>46</v>
      </c>
      <c r="L142" s="83" t="s">
        <v>46</v>
      </c>
      <c r="M142" s="120">
        <f>'[1]прил. 2'!$M$142+'[2]прил. 2'!$M$142+'[3]прил. 2'!$M$142+'[4]прил. 2'!$M$142+'[5]прил. 2'!$M$142+'[6]прил. 2'!$M$142+'[7]прил. 2'!$M$142+'[8]прил. 2'!$M$142+'[9]прил. 2'!$M$142</f>
        <v>0</v>
      </c>
      <c r="N142" s="120">
        <f>'[1]прил. 2'!$N$142+'[2]прил. 2'!$N$142+'[3]прил. 2'!$N$142+'[4]прил. 2'!$N$142+'[5]прил. 2'!$N$142+'[6]прил. 2'!$N$142+'[7]прил. 2'!$N$142+'[8]прил. 2'!$N$142+'[9]прил. 2'!$N$142</f>
        <v>0</v>
      </c>
    </row>
    <row r="143" spans="1:14">
      <c r="A143" s="79" t="s">
        <v>272</v>
      </c>
      <c r="B143" s="92" t="s">
        <v>273</v>
      </c>
      <c r="C143" s="85">
        <v>14</v>
      </c>
      <c r="D143" s="121">
        <f>'[1]прил. 2'!$D$143+'[2]прил. 2'!$D$143+'[3]прил. 2'!$D$143+'[4]прил. 2'!$D$143+'[5]прил. 2'!$D$143+'[6]прил. 2'!$D$143+'[7]прил. 2'!$D$143+'[8]прил. 2'!$D$143+'[9]прил. 2'!$D$143</f>
        <v>0</v>
      </c>
      <c r="E143" s="121">
        <f>'[1]прил. 2'!$E$143+'[2]прил. 2'!$E$143+'[3]прил. 2'!$E$143+'[4]прил. 2'!$E$143+'[5]прил. 2'!$E$143+'[6]прил. 2'!$E$143+'[7]прил. 2'!$E$143+'[8]прил. 2'!$E$143+'[9]прил. 2'!$E$143</f>
        <v>0</v>
      </c>
      <c r="F143" s="119">
        <f>'[1]прил. 2'!$F$143+'[2]прил. 2'!$F$143+'[3]прил. 2'!$F$143+'[4]прил. 2'!$F$143+'[5]прил. 2'!$F$143+'[6]прил. 2'!$F$143+'[7]прил. 2'!$F$143+'[8]прил. 2'!$F$143+'[9]прил. 2'!$F$143</f>
        <v>0</v>
      </c>
      <c r="G143" s="119">
        <f>'[1]прил. 2'!$G$143+'[2]прил. 2'!$G$143+'[3]прил. 2'!$G$143+'[4]прил. 2'!$G$143+'[5]прил. 2'!$G$143+'[6]прил. 2'!$G$143+'[7]прил. 2'!$G$143+'[8]прил. 2'!$G$143+'[9]прил. 2'!$G$143</f>
        <v>0</v>
      </c>
      <c r="H143" s="81"/>
      <c r="I143" s="83" t="s">
        <v>46</v>
      </c>
      <c r="J143" s="176">
        <f>'[1]прил. 2'!$G$143+'[2]прил. 2'!$G$143+'[3]прил. 2'!$G$143+'[4]прил. 2'!$G$143+'[5]прил. 2'!$G$143+'[6]прил. 2'!$G$143+'[7]прил. 2'!$G$143+'[8]прил. 2'!$G$143+'[9]прил. 2'!$G$143</f>
        <v>0</v>
      </c>
      <c r="K143" s="83" t="s">
        <v>46</v>
      </c>
      <c r="L143" s="83" t="s">
        <v>46</v>
      </c>
      <c r="M143" s="120">
        <f>'[1]прил. 2'!$M$143+'[2]прил. 2'!$M$143+'[3]прил. 2'!$M$143+'[4]прил. 2'!$M$143+'[5]прил. 2'!$M$143+'[6]прил. 2'!$M$143+'[7]прил. 2'!$M$143+'[8]прил. 2'!$M$143+'[9]прил. 2'!$M$143</f>
        <v>0</v>
      </c>
      <c r="N143" s="120">
        <f>'[1]прил. 2'!$N$143+'[2]прил. 2'!$N$143+'[3]прил. 2'!$N$143+'[4]прил. 2'!$N$143+'[5]прил. 2'!$N$143+'[6]прил. 2'!$N$143+'[7]прил. 2'!$N$143+'[8]прил. 2'!$N$143+'[9]прил. 2'!$N$143</f>
        <v>0</v>
      </c>
    </row>
    <row r="144" spans="1:14">
      <c r="A144" s="79" t="s">
        <v>274</v>
      </c>
      <c r="B144" s="92" t="s">
        <v>275</v>
      </c>
      <c r="C144" s="85"/>
      <c r="D144" s="121">
        <f>'[1]прил. 2'!$D$144+'[2]прил. 2'!$D$144+'[3]прил. 2'!$D$144+'[4]прил. 2'!$D$144+'[5]прил. 2'!$D$144+'[6]прил. 2'!$D$144+'[7]прил. 2'!$D$144+'[8]прил. 2'!$D$144+'[9]прил. 2'!$D$144</f>
        <v>0</v>
      </c>
      <c r="E144" s="121">
        <f>'[1]прил. 2'!$E$144+'[2]прил. 2'!$E$144+'[3]прил. 2'!$E$144+'[4]прил. 2'!$E$144+'[5]прил. 2'!$E$144+'[6]прил. 2'!$E$144+'[7]прил. 2'!$E$144+'[8]прил. 2'!$E$144+'[9]прил. 2'!$E$144</f>
        <v>0</v>
      </c>
      <c r="F144" s="119">
        <f>'[1]прил. 2'!$F$144+'[2]прил. 2'!$F$144+'[3]прил. 2'!$F$144+'[4]прил. 2'!$F$144+'[5]прил. 2'!$F$144+'[6]прил. 2'!$F$144+'[7]прил. 2'!$F$144+'[8]прил. 2'!$F$144+'[9]прил. 2'!$F$144</f>
        <v>0</v>
      </c>
      <c r="G144" s="119">
        <f>'[1]прил. 2'!$G$144+'[2]прил. 2'!$G$144+'[3]прил. 2'!$G$144+'[4]прил. 2'!$G$144+'[5]прил. 2'!$G$144+'[6]прил. 2'!$G$144+'[7]прил. 2'!$G$144+'[8]прил. 2'!$G$144+'[9]прил. 2'!$G$144</f>
        <v>0</v>
      </c>
      <c r="H144" s="81"/>
      <c r="I144" s="83" t="s">
        <v>46</v>
      </c>
      <c r="J144" s="176">
        <f>'[1]прил. 2'!$G$144+'[2]прил. 2'!$G$144+'[3]прил. 2'!$G$144+'[4]прил. 2'!$G$144+'[5]прил. 2'!$G$144+'[6]прил. 2'!$G$144+'[7]прил. 2'!$G$144+'[8]прил. 2'!$G$144+'[9]прил. 2'!$G$144</f>
        <v>0</v>
      </c>
      <c r="K144" s="83" t="s">
        <v>46</v>
      </c>
      <c r="L144" s="83" t="s">
        <v>46</v>
      </c>
      <c r="M144" s="120">
        <f>'[1]прил. 2'!$M$144+'[2]прил. 2'!$M$144+'[3]прил. 2'!$M$144+'[4]прил. 2'!$M$144+'[5]прил. 2'!$M$144+'[6]прил. 2'!$M$144+'[7]прил. 2'!$M$144+'[8]прил. 2'!$M$144+'[9]прил. 2'!$M$144</f>
        <v>0</v>
      </c>
      <c r="N144" s="120">
        <f>'[1]прил. 2'!$N$144+'[2]прил. 2'!$N$144+'[3]прил. 2'!$N$144+'[4]прил. 2'!$N$144+'[5]прил. 2'!$N$144+'[6]прил. 2'!$N$144+'[7]прил. 2'!$N$144+'[8]прил. 2'!$N$144+'[9]прил. 2'!$N$144</f>
        <v>0</v>
      </c>
    </row>
    <row r="145" spans="1:14" ht="25.5">
      <c r="A145" s="79" t="s">
        <v>276</v>
      </c>
      <c r="B145" s="92" t="s">
        <v>277</v>
      </c>
      <c r="C145" s="85">
        <v>519.1</v>
      </c>
      <c r="D145" s="121">
        <f>'[1]прил. 2'!$D$145+'[2]прил. 2'!$D$145+'[3]прил. 2'!$D$145+'[4]прил. 2'!$D$145+'[5]прил. 2'!$D$145+'[6]прил. 2'!$D$145+'[7]прил. 2'!$D$145+'[8]прил. 2'!$D$145+'[9]прил. 2'!$D$145</f>
        <v>190</v>
      </c>
      <c r="E145" s="121">
        <f>'[1]прил. 2'!$E$145+'[2]прил. 2'!$E$145+'[3]прил. 2'!$E$145+'[4]прил. 2'!$E$145+'[5]прил. 2'!$E$145+'[6]прил. 2'!$E$145+'[7]прил. 2'!$E$145+'[8]прил. 2'!$E$145+'[9]прил. 2'!$E$145</f>
        <v>79.400000000000006</v>
      </c>
      <c r="F145" s="119">
        <f>'[1]прил. 2'!$F$145+'[2]прил. 2'!$F$145+'[3]прил. 2'!$F$145+'[4]прил. 2'!$F$145+'[5]прил. 2'!$F$145+'[6]прил. 2'!$F$145+'[7]прил. 2'!$F$145+'[8]прил. 2'!$F$145+'[9]прил. 2'!$F$145</f>
        <v>190</v>
      </c>
      <c r="G145" s="119">
        <f>'[1]прил. 2'!$G$145+'[2]прил. 2'!$G$145+'[3]прил. 2'!$G$145+'[4]прил. 2'!$G$145+'[5]прил. 2'!$G$145+'[6]прил. 2'!$G$145+'[7]прил. 2'!$G$145+'[8]прил. 2'!$G$145+'[9]прил. 2'!$G$145</f>
        <v>0</v>
      </c>
      <c r="H145" s="81">
        <f t="shared" si="67"/>
        <v>0</v>
      </c>
      <c r="I145" s="83" t="s">
        <v>46</v>
      </c>
      <c r="J145" s="176">
        <f>'[1]прил. 2'!$G$145+'[2]прил. 2'!$G$145+'[3]прил. 2'!$G$145+'[4]прил. 2'!$G$145+'[5]прил. 2'!$G$145+'[6]прил. 2'!$G$145+'[7]прил. 2'!$G$145+'[8]прил. 2'!$G$145+'[9]прил. 2'!$G$145</f>
        <v>0</v>
      </c>
      <c r="K145" s="83" t="s">
        <v>46</v>
      </c>
      <c r="L145" s="83" t="s">
        <v>46</v>
      </c>
      <c r="M145" s="120">
        <f>'[1]прил. 2'!$M$145+'[2]прил. 2'!$M$145+'[3]прил. 2'!$M$145+'[4]прил. 2'!$M$145+'[5]прил. 2'!$M$145+'[6]прил. 2'!$M$145+'[7]прил. 2'!$M$145+'[8]прил. 2'!$M$145+'[9]прил. 2'!$M$145</f>
        <v>0</v>
      </c>
      <c r="N145" s="120">
        <f>'[1]прил. 2'!$N$145+'[2]прил. 2'!$N$145+'[3]прил. 2'!$N$145+'[4]прил. 2'!$N$145+'[5]прил. 2'!$N$145+'[6]прил. 2'!$N$145+'[7]прил. 2'!$N$145+'[8]прил. 2'!$N$145+'[9]прил. 2'!$N$145</f>
        <v>0</v>
      </c>
    </row>
    <row r="146" spans="1:14" ht="25.5">
      <c r="A146" s="79" t="s">
        <v>278</v>
      </c>
      <c r="B146" s="92" t="s">
        <v>279</v>
      </c>
      <c r="C146" s="85"/>
      <c r="D146" s="121">
        <f>'[1]прил. 2'!$D$146+'[2]прил. 2'!$D$146+'[3]прил. 2'!$D$146+'[4]прил. 2'!$D$146+'[5]прил. 2'!$D$146+'[6]прил. 2'!$D$146+'[7]прил. 2'!$D$146+'[8]прил. 2'!$D$146+'[9]прил. 2'!$D$146</f>
        <v>0</v>
      </c>
      <c r="E146" s="121">
        <f>'[1]прил. 2'!$E$146+'[2]прил. 2'!$E$146+'[3]прил. 2'!$E$146+'[4]прил. 2'!$E$146+'[5]прил. 2'!$E$146+'[6]прил. 2'!$E$146+'[7]прил. 2'!$E$146+'[8]прил. 2'!$E$146+'[9]прил. 2'!$E$146</f>
        <v>0</v>
      </c>
      <c r="F146" s="119">
        <f>'[1]прил. 2'!$F$146+'[2]прил. 2'!$F$146+'[3]прил. 2'!$F$146+'[4]прил. 2'!$F$146+'[5]прил. 2'!$F$146+'[6]прил. 2'!$F$146+'[7]прил. 2'!$F$146+'[8]прил. 2'!$F$146+'[9]прил. 2'!$F$146</f>
        <v>0</v>
      </c>
      <c r="G146" s="119">
        <f>'[1]прил. 2'!$G$146+'[2]прил. 2'!$G$146+'[3]прил. 2'!$G$146+'[4]прил. 2'!$G$146+'[5]прил. 2'!$G$146+'[6]прил. 2'!$G$146+'[7]прил. 2'!$G$146+'[8]прил. 2'!$G$146+'[9]прил. 2'!$G$146</f>
        <v>0</v>
      </c>
      <c r="H146" s="81"/>
      <c r="I146" s="83" t="s">
        <v>46</v>
      </c>
      <c r="J146" s="176">
        <f>'[1]прил. 2'!$G$146+'[2]прил. 2'!$G$146+'[3]прил. 2'!$G$146+'[4]прил. 2'!$G$146+'[5]прил. 2'!$G$146+'[6]прил. 2'!$G$146+'[7]прил. 2'!$G$146+'[8]прил. 2'!$G$146+'[9]прил. 2'!$G$146</f>
        <v>0</v>
      </c>
      <c r="K146" s="83" t="s">
        <v>46</v>
      </c>
      <c r="L146" s="83" t="s">
        <v>46</v>
      </c>
      <c r="M146" s="120">
        <f>'[1]прил. 2'!$M$146+'[2]прил. 2'!$M$146+'[3]прил. 2'!$M$146+'[4]прил. 2'!$M$146+'[5]прил. 2'!$M$146+'[6]прил. 2'!$M$146+'[7]прил. 2'!$M$146+'[8]прил. 2'!$M$146+'[9]прил. 2'!$M$146</f>
        <v>0</v>
      </c>
      <c r="N146" s="120">
        <f>'[1]прил. 2'!$N$146+'[2]прил. 2'!$N$146+'[3]прил. 2'!$N$146+'[4]прил. 2'!$N$146+'[5]прил. 2'!$N$146+'[6]прил. 2'!$N$146+'[7]прил. 2'!$N$146+'[8]прил. 2'!$N$146+'[9]прил. 2'!$N$146</f>
        <v>0</v>
      </c>
    </row>
    <row r="147" spans="1:14" ht="25.5">
      <c r="A147" s="79" t="s">
        <v>280</v>
      </c>
      <c r="B147" s="92" t="s">
        <v>281</v>
      </c>
      <c r="C147" s="85">
        <v>180</v>
      </c>
      <c r="D147" s="121">
        <f>'[1]прил. 2'!$D$147+'[2]прил. 2'!$D$147+'[3]прил. 2'!$D$147+'[4]прил. 2'!$D$147+'[5]прил. 2'!$D$147+'[6]прил. 2'!$D$147+'[7]прил. 2'!$D$147+'[8]прил. 2'!$D$147+'[9]прил. 2'!$D$147</f>
        <v>180</v>
      </c>
      <c r="E147" s="121">
        <f>'[1]прил. 2'!$E$147+'[2]прил. 2'!$E$147+'[3]прил. 2'!$E$147+'[4]прил. 2'!$E$147+'[5]прил. 2'!$E$147+'[6]прил. 2'!$E$147+'[7]прил. 2'!$E$147+'[8]прил. 2'!$E$147+'[9]прил. 2'!$E$147</f>
        <v>180</v>
      </c>
      <c r="F147" s="119">
        <f>'[1]прил. 2'!$F$147+'[2]прил. 2'!$F$147+'[3]прил. 2'!$F$147+'[4]прил. 2'!$F$147+'[5]прил. 2'!$F$147+'[6]прил. 2'!$F$147+'[7]прил. 2'!$F$147+'[8]прил. 2'!$F$147+'[9]прил. 2'!$F$147</f>
        <v>180</v>
      </c>
      <c r="G147" s="119">
        <f>'[1]прил. 2'!$G$147+'[2]прил. 2'!$G$147+'[3]прил. 2'!$G$147+'[4]прил. 2'!$G$147+'[5]прил. 2'!$G$147+'[6]прил. 2'!$G$147+'[7]прил. 2'!$G$147+'[8]прил. 2'!$G$147+'[9]прил. 2'!$G$147</f>
        <v>0</v>
      </c>
      <c r="H147" s="81">
        <f t="shared" si="67"/>
        <v>0</v>
      </c>
      <c r="I147" s="83" t="s">
        <v>46</v>
      </c>
      <c r="J147" s="176">
        <f>'[1]прил. 2'!$G$147+'[2]прил. 2'!$G$147+'[3]прил. 2'!$G$147+'[4]прил. 2'!$G$147+'[5]прил. 2'!$G$147+'[6]прил. 2'!$G$147+'[7]прил. 2'!$G$147+'[8]прил. 2'!$G$147+'[9]прил. 2'!$G$147</f>
        <v>0</v>
      </c>
      <c r="K147" s="83" t="s">
        <v>46</v>
      </c>
      <c r="L147" s="83" t="s">
        <v>46</v>
      </c>
      <c r="M147" s="120">
        <f>'[1]прил. 2'!$M$147+'[2]прил. 2'!$M$147+'[3]прил. 2'!$M$147+'[4]прил. 2'!$M$147+'[5]прил. 2'!$M$147+'[6]прил. 2'!$M$147+'[7]прил. 2'!$M$147+'[8]прил. 2'!$M$147+'[9]прил. 2'!$M$147</f>
        <v>0</v>
      </c>
      <c r="N147" s="120">
        <f>'[1]прил. 2'!$N$147+'[2]прил. 2'!$N$147+'[3]прил. 2'!$N$147+'[4]прил. 2'!$N$147+'[5]прил. 2'!$N$147+'[6]прил. 2'!$N$147+'[7]прил. 2'!$N$147+'[8]прил. 2'!$N$147+'[9]прил. 2'!$N$147</f>
        <v>0</v>
      </c>
    </row>
    <row r="148" spans="1:14" ht="63.75">
      <c r="A148" s="79" t="s">
        <v>282</v>
      </c>
      <c r="B148" s="92" t="s">
        <v>304</v>
      </c>
      <c r="C148" s="85">
        <v>1000</v>
      </c>
      <c r="D148" s="121">
        <f>'[1]прил. 2'!$D$148+'[2]прил. 2'!$D$148+'[3]прил. 2'!$D$148+'[4]прил. 2'!$D$148+'[5]прил. 2'!$D$148+'[6]прил. 2'!$D$148+'[7]прил. 2'!$D$148+'[8]прил. 2'!$D$148+'[9]прил. 2'!$D$148</f>
        <v>1200</v>
      </c>
      <c r="E148" s="121">
        <f>'[1]прил. 2'!$E$148+'[2]прил. 2'!$E$148+'[3]прил. 2'!$E$148+'[4]прил. 2'!$E$148+'[5]прил. 2'!$E$148+'[6]прил. 2'!$E$148+'[7]прил. 2'!$E$148+'[8]прил. 2'!$E$148+'[9]прил. 2'!$E$148</f>
        <v>857.9</v>
      </c>
      <c r="F148" s="119">
        <f>'[1]прил. 2'!$F$148+'[2]прил. 2'!$F$148+'[3]прил. 2'!$F$148+'[4]прил. 2'!$F$148+'[5]прил. 2'!$F$148+'[6]прил. 2'!$F$148+'[7]прил. 2'!$F$148+'[8]прил. 2'!$F$148+'[9]прил. 2'!$F$148</f>
        <v>1200</v>
      </c>
      <c r="G148" s="119">
        <f>'[1]прил. 2'!$G$148+'[2]прил. 2'!$G$148+'[3]прил. 2'!$G$148+'[4]прил. 2'!$G$148+'[5]прил. 2'!$G$148+'[6]прил. 2'!$G$148+'[7]прил. 2'!$G$148+'[8]прил. 2'!$G$148+'[9]прил. 2'!$G$148</f>
        <v>0</v>
      </c>
      <c r="H148" s="81">
        <f t="shared" si="67"/>
        <v>0</v>
      </c>
      <c r="I148" s="83" t="s">
        <v>46</v>
      </c>
      <c r="J148" s="176">
        <f>'[1]прил. 2'!$G$148+'[2]прил. 2'!$G$148+'[3]прил. 2'!$G$148+'[4]прил. 2'!$G$148+'[5]прил. 2'!$G$148+'[6]прил. 2'!$G$148+'[7]прил. 2'!$G$148+'[8]прил. 2'!$G$148+'[9]прил. 2'!$G$148</f>
        <v>0</v>
      </c>
      <c r="K148" s="83" t="s">
        <v>46</v>
      </c>
      <c r="L148" s="83" t="s">
        <v>46</v>
      </c>
      <c r="M148" s="120">
        <f>'[1]прил. 2'!$M$148+'[2]прил. 2'!$M$148+'[3]прил. 2'!$M$148+'[4]прил. 2'!$M$148+'[5]прил. 2'!$M$148+'[6]прил. 2'!$M$148+'[7]прил. 2'!$M$148+'[8]прил. 2'!$M$148+'[9]прил. 2'!$M$148</f>
        <v>0</v>
      </c>
      <c r="N148" s="120">
        <f>'[1]прил. 2'!$N$148+'[2]прил. 2'!$N$148+'[3]прил. 2'!$N$148+'[4]прил. 2'!$N$148+'[5]прил. 2'!$N$148+'[6]прил. 2'!$N$148+'[7]прил. 2'!$N$148+'[8]прил. 2'!$N$148+'[9]прил. 2'!$N$148</f>
        <v>0</v>
      </c>
    </row>
    <row r="149" spans="1:14" ht="33.75" customHeight="1">
      <c r="A149" s="79" t="s">
        <v>283</v>
      </c>
      <c r="B149" s="92" t="s">
        <v>284</v>
      </c>
      <c r="C149" s="85">
        <v>710</v>
      </c>
      <c r="D149" s="121">
        <f>'[1]прил. 2'!$D$149+'[2]прил. 2'!$D$149+'[3]прил. 2'!$D$149+'[4]прил. 2'!$D$149+'[5]прил. 2'!$D$149+'[6]прил. 2'!$D$149+'[7]прил. 2'!$D$149+'[8]прил. 2'!$D$149+'[9]прил. 2'!$D$149</f>
        <v>1160.0999999999999</v>
      </c>
      <c r="E149" s="121">
        <f>'[1]прил. 2'!$E$149+'[2]прил. 2'!$E$149+'[3]прил. 2'!$E$149+'[4]прил. 2'!$E$149+'[5]прил. 2'!$E$149+'[6]прил. 2'!$E$149+'[7]прил. 2'!$E$149+'[8]прил. 2'!$E$149+'[9]прил. 2'!$E$149</f>
        <v>887.4</v>
      </c>
      <c r="F149" s="119">
        <f>'[1]прил. 2'!$F$149+'[2]прил. 2'!$F$149+'[3]прил. 2'!$F$149+'[4]прил. 2'!$F$149+'[5]прил. 2'!$F$149+'[6]прил. 2'!$F$149+'[7]прил. 2'!$F$149+'[8]прил. 2'!$F$149+'[9]прил. 2'!$F$149</f>
        <v>1160.0999999999999</v>
      </c>
      <c r="G149" s="119">
        <f>'[1]прил. 2'!$G$149+'[2]прил. 2'!$G$149+'[3]прил. 2'!$G$149+'[4]прил. 2'!$G$149+'[5]прил. 2'!$G$149+'[6]прил. 2'!$G$149+'[7]прил. 2'!$G$149+'[8]прил. 2'!$G$149+'[9]прил. 2'!$G$149</f>
        <v>0</v>
      </c>
      <c r="H149" s="81">
        <f t="shared" si="67"/>
        <v>0</v>
      </c>
      <c r="I149" s="83" t="s">
        <v>46</v>
      </c>
      <c r="J149" s="176">
        <f>'[1]прил. 2'!$G$149+'[2]прил. 2'!$G$149+'[3]прил. 2'!$G$149+'[4]прил. 2'!$G$149+'[5]прил. 2'!$G$149+'[6]прил. 2'!$G$149+'[7]прил. 2'!$G$149+'[8]прил. 2'!$G$149+'[9]прил. 2'!$G$149</f>
        <v>0</v>
      </c>
      <c r="K149" s="83" t="s">
        <v>46</v>
      </c>
      <c r="L149" s="83" t="s">
        <v>46</v>
      </c>
      <c r="M149" s="120">
        <f>'[1]прил. 2'!$M$149+'[2]прил. 2'!$M$149+'[3]прил. 2'!$M$149+'[4]прил. 2'!$M$149+'[5]прил. 2'!$M$149+'[6]прил. 2'!$M$149+'[7]прил. 2'!$M$149+'[8]прил. 2'!$M$149+'[9]прил. 2'!$M$149</f>
        <v>0</v>
      </c>
      <c r="N149" s="120">
        <f>'[1]прил. 2'!$N$149+'[2]прил. 2'!$N$149+'[3]прил. 2'!$N$149+'[4]прил. 2'!$N$149+'[5]прил. 2'!$N$149+'[6]прил. 2'!$N$149+'[7]прил. 2'!$N$149+'[8]прил. 2'!$N$149+'[9]прил. 2'!$N$149</f>
        <v>0</v>
      </c>
    </row>
    <row r="150" spans="1:14" ht="140.25">
      <c r="A150" s="79" t="s">
        <v>285</v>
      </c>
      <c r="B150" s="97" t="s">
        <v>286</v>
      </c>
      <c r="C150" s="85"/>
      <c r="D150" s="121">
        <f>'[1]прил. 2'!$D$150+'[2]прил. 2'!$D$150+'[3]прил. 2'!$D$150+'[4]прил. 2'!$D$150+'[5]прил. 2'!$D$150+'[6]прил. 2'!$D$150+'[7]прил. 2'!$D$150+'[8]прил. 2'!$D$150+'[9]прил. 2'!$D$150</f>
        <v>0</v>
      </c>
      <c r="E150" s="121">
        <f>'[1]прил. 2'!$E$150+'[2]прил. 2'!$E$150+'[3]прил. 2'!$E$150+'[4]прил. 2'!$E$150+'[5]прил. 2'!$E$150+'[6]прил. 2'!$E$150+'[7]прил. 2'!$E$150+'[8]прил. 2'!$E$150+'[9]прил. 2'!$E$150</f>
        <v>0</v>
      </c>
      <c r="F150" s="119">
        <f>'[1]прил. 2'!$F$150+'[2]прил. 2'!$F$150+'[3]прил. 2'!$F$150+'[4]прил. 2'!$F$150+'[5]прил. 2'!$F$150+'[6]прил. 2'!$F$150+'[7]прил. 2'!$F$150+'[8]прил. 2'!$F$150+'[9]прил. 2'!$F$150</f>
        <v>0</v>
      </c>
      <c r="G150" s="119">
        <f>'[1]прил. 2'!$G$150+'[2]прил. 2'!$G$150+'[3]прил. 2'!$G$150+'[4]прил. 2'!$G$150+'[5]прил. 2'!$G$150+'[6]прил. 2'!$G$150+'[7]прил. 2'!$G$150+'[8]прил. 2'!$G$150+'[9]прил. 2'!$G$150</f>
        <v>0</v>
      </c>
      <c r="H150" s="81"/>
      <c r="I150" s="83" t="s">
        <v>46</v>
      </c>
      <c r="J150" s="176">
        <f>'[1]прил. 2'!$G$150+'[2]прил. 2'!$G$150+'[3]прил. 2'!$G$150+'[4]прил. 2'!$G$150+'[5]прил. 2'!$G$150+'[6]прил. 2'!$G$150+'[7]прил. 2'!$G$150+'[8]прил. 2'!$G$150+'[9]прил. 2'!$G$150</f>
        <v>0</v>
      </c>
      <c r="K150" s="83" t="s">
        <v>46</v>
      </c>
      <c r="L150" s="83" t="s">
        <v>46</v>
      </c>
      <c r="M150" s="120">
        <f>'[1]прил. 2'!$M$150+'[2]прил. 2'!$M$150+'[3]прил. 2'!$M$150+'[4]прил. 2'!$M$150+'[5]прил. 2'!$M$150+'[6]прил. 2'!$M$150+'[7]прил. 2'!$M$150+'[8]прил. 2'!$M$150+'[9]прил. 2'!$M$150</f>
        <v>0</v>
      </c>
      <c r="N150" s="120">
        <f>'[1]прил. 2'!$N$150+'[2]прил. 2'!$N$150+'[3]прил. 2'!$N$150+'[4]прил. 2'!$N$150+'[5]прил. 2'!$N$150+'[6]прил. 2'!$N$150+'[7]прил. 2'!$N$150+'[8]прил. 2'!$N$150+'[9]прил. 2'!$N$150</f>
        <v>0</v>
      </c>
    </row>
    <row r="151" spans="1:14" ht="51">
      <c r="A151" s="79" t="s">
        <v>287</v>
      </c>
      <c r="B151" s="92" t="s">
        <v>288</v>
      </c>
      <c r="C151" s="85">
        <v>31.6</v>
      </c>
      <c r="D151" s="121">
        <f>'[1]прил. 2'!$D$151+'[2]прил. 2'!$D$151+'[3]прил. 2'!$D$151+'[4]прил. 2'!$D$151+'[5]прил. 2'!$D$151+'[6]прил. 2'!$D$151+'[7]прил. 2'!$D$151+'[8]прил. 2'!$D$151+'[9]прил. 2'!$D$151</f>
        <v>95</v>
      </c>
      <c r="E151" s="121">
        <f>'[1]прил. 2'!$E$151+'[2]прил. 2'!$E$151+'[3]прил. 2'!$E$151+'[4]прил. 2'!$E$151+'[5]прил. 2'!$E$151+'[6]прил. 2'!$E$151+'[7]прил. 2'!$E$151+'[8]прил. 2'!$E$151+'[9]прил. 2'!$E$151</f>
        <v>84.9</v>
      </c>
      <c r="F151" s="119">
        <f>'[1]прил. 2'!$F$151+'[2]прил. 2'!$F$151+'[3]прил. 2'!$F$151+'[4]прил. 2'!$F$151+'[5]прил. 2'!$F$151+'[6]прил. 2'!$F$151+'[7]прил. 2'!$F$151+'[8]прил. 2'!$F$151+'[9]прил. 2'!$F$151</f>
        <v>84.9</v>
      </c>
      <c r="G151" s="119">
        <f>'[1]прил. 2'!$G$151+'[2]прил. 2'!$G$151+'[3]прил. 2'!$G$151+'[4]прил. 2'!$G$151+'[5]прил. 2'!$G$151+'[6]прил. 2'!$G$151+'[7]прил. 2'!$G$151+'[8]прил. 2'!$G$151+'[9]прил. 2'!$G$151</f>
        <v>0</v>
      </c>
      <c r="H151" s="81">
        <f t="shared" si="67"/>
        <v>0</v>
      </c>
      <c r="I151" s="83" t="s">
        <v>46</v>
      </c>
      <c r="J151" s="176">
        <f>'[1]прил. 2'!$G$151+'[2]прил. 2'!$G$151+'[3]прил. 2'!$G$151+'[4]прил. 2'!$G$151+'[5]прил. 2'!$G$151+'[6]прил. 2'!$G$151+'[7]прил. 2'!$G$151+'[8]прил. 2'!$G$151+'[9]прил. 2'!$G$151</f>
        <v>0</v>
      </c>
      <c r="K151" s="83" t="s">
        <v>46</v>
      </c>
      <c r="L151" s="83" t="s">
        <v>46</v>
      </c>
      <c r="M151" s="120">
        <f>'[1]прил. 2'!$M$151+'[2]прил. 2'!$M$151+'[3]прил. 2'!$M$151+'[4]прил. 2'!$M$151+'[5]прил. 2'!$M$151+'[6]прил. 2'!$M$151+'[7]прил. 2'!$M$151+'[8]прил. 2'!$M$151+'[9]прил. 2'!$M$151</f>
        <v>0</v>
      </c>
      <c r="N151" s="120">
        <f>'[1]прил. 2'!$N$151+'[2]прил. 2'!$N$151+'[3]прил. 2'!$N$151+'[4]прил. 2'!$N$151+'[5]прил. 2'!$N$151+'[6]прил. 2'!$N$151+'[7]прил. 2'!$N$151+'[8]прил. 2'!$N$151+'[9]прил. 2'!$N$151</f>
        <v>0</v>
      </c>
    </row>
    <row r="152" spans="1:14" ht="25.5">
      <c r="A152" s="79" t="s">
        <v>289</v>
      </c>
      <c r="B152" s="92" t="s">
        <v>290</v>
      </c>
      <c r="C152" s="85"/>
      <c r="D152" s="121">
        <f>'[1]прил. 2'!$D$152+'[2]прил. 2'!$D$152+'[3]прил. 2'!$D$152+'[4]прил. 2'!$D$152+'[5]прил. 2'!$D$152+'[6]прил. 2'!$D$152+'[7]прил. 2'!$D$152+'[8]прил. 2'!$D$152+'[9]прил. 2'!$D$152</f>
        <v>0</v>
      </c>
      <c r="E152" s="121">
        <f>'[1]прил. 2'!$E$152+'[2]прил. 2'!$E$152+'[3]прил. 2'!$E$152+'[4]прил. 2'!$E$152+'[5]прил. 2'!$E$152+'[6]прил. 2'!$E$152+'[7]прил. 2'!$E$152+'[8]прил. 2'!$E$152+'[9]прил. 2'!$E$152</f>
        <v>0</v>
      </c>
      <c r="F152" s="119">
        <f>'[1]прил. 2'!$F$152+'[2]прил. 2'!$F$152+'[3]прил. 2'!$F$152+'[4]прил. 2'!$F$152+'[5]прил. 2'!$F$152+'[6]прил. 2'!$F$152+'[7]прил. 2'!$F$152+'[8]прил. 2'!$F$152+'[9]прил. 2'!$F$152</f>
        <v>0</v>
      </c>
      <c r="G152" s="119">
        <f>'[1]прил. 2'!$G$152+'[2]прил. 2'!$G$152+'[3]прил. 2'!$G$152+'[4]прил. 2'!$G$152+'[5]прил. 2'!$G$152+'[6]прил. 2'!$G$152+'[7]прил. 2'!$G$152+'[8]прил. 2'!$G$152+'[9]прил. 2'!$G$152</f>
        <v>0</v>
      </c>
      <c r="H152" s="81"/>
      <c r="I152" s="83" t="s">
        <v>46</v>
      </c>
      <c r="J152" s="176">
        <f>'[1]прил. 2'!$G$152+'[2]прил. 2'!$G$152+'[3]прил. 2'!$G$152+'[4]прил. 2'!$G$152+'[5]прил. 2'!$G$152+'[6]прил. 2'!$G$152+'[7]прил. 2'!$G$152+'[8]прил. 2'!$G$152+'[9]прил. 2'!$G$152</f>
        <v>0</v>
      </c>
      <c r="K152" s="83" t="s">
        <v>46</v>
      </c>
      <c r="L152" s="83" t="s">
        <v>46</v>
      </c>
      <c r="M152" s="120">
        <f>'[1]прил. 2'!$M$152+'[2]прил. 2'!$M$152+'[3]прил. 2'!$M$152+'[4]прил. 2'!$M$152+'[5]прил. 2'!$M$152+'[6]прил. 2'!$M$152+'[7]прил. 2'!$M$152+'[8]прил. 2'!$M$152+'[9]прил. 2'!$M$152</f>
        <v>0</v>
      </c>
      <c r="N152" s="120">
        <f>'[1]прил. 2'!$N$152+'[2]прил. 2'!$N$152+'[3]прил. 2'!$N$152+'[4]прил. 2'!$N$152+'[5]прил. 2'!$N$152+'[6]прил. 2'!$N$152+'[7]прил. 2'!$N$152+'[8]прил. 2'!$N$152+'[9]прил. 2'!$N$152</f>
        <v>0</v>
      </c>
    </row>
    <row r="153" spans="1:14" ht="38.25">
      <c r="A153" s="79" t="s">
        <v>291</v>
      </c>
      <c r="B153" s="92" t="s">
        <v>292</v>
      </c>
      <c r="C153" s="85"/>
      <c r="D153" s="121">
        <f>'[1]прил. 2'!$D$153+'[2]прил. 2'!$D$153+'[3]прил. 2'!$D$153+'[4]прил. 2'!$D$153+'[5]прил. 2'!$D$153+'[6]прил. 2'!$D$153+'[7]прил. 2'!$D$153+'[8]прил. 2'!$D$153+'[9]прил. 2'!$D$153</f>
        <v>0</v>
      </c>
      <c r="E153" s="121">
        <f>'[1]прил. 2'!$E$153+'[2]прил. 2'!$E$153+'[3]прил. 2'!$E$153+'[4]прил. 2'!$E$153+'[5]прил. 2'!$E$153+'[6]прил. 2'!$E$153+'[7]прил. 2'!$E$153+'[8]прил. 2'!$E$153+'[9]прил. 2'!$E$153</f>
        <v>0</v>
      </c>
      <c r="F153" s="119">
        <f>'[1]прил. 2'!$F$153+'[2]прил. 2'!$F$153+'[3]прил. 2'!$F$153+'[4]прил. 2'!$F$153+'[5]прил. 2'!$F$153+'[6]прил. 2'!$F$153+'[7]прил. 2'!$F$153+'[8]прил. 2'!$F$153+'[9]прил. 2'!$F$153</f>
        <v>0</v>
      </c>
      <c r="G153" s="119">
        <f>'[1]прил. 2'!$G$153+'[2]прил. 2'!$G$153+'[3]прил. 2'!$G$153+'[4]прил. 2'!$G$153+'[5]прил. 2'!$G$153+'[6]прил. 2'!$G$153+'[7]прил. 2'!$G$153+'[8]прил. 2'!$G$153+'[9]прил. 2'!$G$153</f>
        <v>0</v>
      </c>
      <c r="H153" s="81"/>
      <c r="I153" s="83" t="s">
        <v>46</v>
      </c>
      <c r="J153" s="176">
        <f>'[1]прил. 2'!$G$153+'[2]прил. 2'!$G$153+'[3]прил. 2'!$G$153+'[4]прил. 2'!$G$153+'[5]прил. 2'!$G$153+'[6]прил. 2'!$G$153+'[7]прил. 2'!$G$153+'[8]прил. 2'!$G$153+'[9]прил. 2'!$G$153</f>
        <v>0</v>
      </c>
      <c r="K153" s="83" t="s">
        <v>46</v>
      </c>
      <c r="L153" s="83" t="s">
        <v>46</v>
      </c>
      <c r="M153" s="120">
        <f>'[1]прил. 2'!$M$153+'[2]прил. 2'!$M$153+'[3]прил. 2'!$M$153+'[4]прил. 2'!$M$153+'[5]прил. 2'!$M$153+'[6]прил. 2'!$M$153+'[7]прил. 2'!$M$153+'[8]прил. 2'!$M$153+'[9]прил. 2'!$M$153</f>
        <v>0</v>
      </c>
      <c r="N153" s="120">
        <f>'[1]прил. 2'!$N$153+'[2]прил. 2'!$N$153+'[3]прил. 2'!$N$153+'[4]прил. 2'!$N$153+'[5]прил. 2'!$N$153+'[6]прил. 2'!$N$153+'[7]прил. 2'!$N$153+'[8]прил. 2'!$N$153+'[9]прил. 2'!$N$153</f>
        <v>0</v>
      </c>
    </row>
    <row r="154" spans="1:14">
      <c r="A154" s="79" t="s">
        <v>293</v>
      </c>
      <c r="B154" s="92" t="s">
        <v>294</v>
      </c>
      <c r="C154" s="85">
        <v>6407.4</v>
      </c>
      <c r="D154" s="121">
        <f>'[1]прил. 2'!$D$154+'[2]прил. 2'!$D$154+'[3]прил. 2'!$D$154+'[4]прил. 2'!$D$154+'[5]прил. 2'!$D$154+'[6]прил. 2'!$D$154+'[7]прил. 2'!$D$154+'[8]прил. 2'!$D$154+'[9]прил. 2'!$D$154</f>
        <v>9337</v>
      </c>
      <c r="E154" s="121">
        <f>'[1]прил. 2'!$E$154+'[2]прил. 2'!$E$154+'[3]прил. 2'!$E$154+'[4]прил. 2'!$E$154+'[5]прил. 2'!$E$154+'[6]прил. 2'!$E$154+'[7]прил. 2'!$E$154+'[8]прил. 2'!$E$154+'[9]прил. 2'!$E$154</f>
        <v>4871.3</v>
      </c>
      <c r="F154" s="119">
        <f>'[1]прил. 2'!$F$154+'[2]прил. 2'!$F$154+'[3]прил. 2'!$F$154+'[4]прил. 2'!$F$154+'[5]прил. 2'!$F$154+'[6]прил. 2'!$F$154+'[7]прил. 2'!$F$154+'[8]прил. 2'!$F$154+'[9]прил. 2'!$F$154</f>
        <v>8880.1</v>
      </c>
      <c r="G154" s="119">
        <f>'[1]прил. 2'!$G$154+'[2]прил. 2'!$G$154+'[3]прил. 2'!$G$154+'[4]прил. 2'!$G$154+'[5]прил. 2'!$G$154+'[6]прил. 2'!$G$154+'[7]прил. 2'!$G$154+'[8]прил. 2'!$G$154+'[9]прил. 2'!$G$154</f>
        <v>0</v>
      </c>
      <c r="H154" s="81">
        <f t="shared" si="67"/>
        <v>0</v>
      </c>
      <c r="I154" s="83" t="s">
        <v>46</v>
      </c>
      <c r="J154" s="176">
        <f>'[1]прил. 2'!$G$154+'[2]прил. 2'!$G$154+'[3]прил. 2'!$G$154+'[4]прил. 2'!$G$154+'[5]прил. 2'!$G$154+'[6]прил. 2'!$G$154+'[7]прил. 2'!$G$154+'[8]прил. 2'!$G$154+'[9]прил. 2'!$G$154</f>
        <v>0</v>
      </c>
      <c r="K154" s="83" t="s">
        <v>46</v>
      </c>
      <c r="L154" s="83" t="s">
        <v>46</v>
      </c>
      <c r="M154" s="120">
        <f>'[1]прил. 2'!$M$154+'[2]прил. 2'!$M$154+'[3]прил. 2'!$M$154+'[4]прил. 2'!$M$154+'[5]прил. 2'!$M$154+'[6]прил. 2'!$M$154+'[7]прил. 2'!$M$154+'[8]прил. 2'!$M$154+'[9]прил. 2'!$M$154</f>
        <v>0</v>
      </c>
      <c r="N154" s="120">
        <f>'[1]прил. 2'!$N$154+'[2]прил. 2'!$N$154+'[3]прил. 2'!$N$154+'[4]прил. 2'!$N$154+'[5]прил. 2'!$N$154+'[6]прил. 2'!$N$154+'[7]прил. 2'!$N$154+'[8]прил. 2'!$N$154+'[9]прил. 2'!$N$154</f>
        <v>0</v>
      </c>
    </row>
    <row r="155" spans="1:14" ht="25.5">
      <c r="A155" s="79" t="s">
        <v>295</v>
      </c>
      <c r="B155" s="92" t="s">
        <v>296</v>
      </c>
      <c r="C155" s="85">
        <v>41116</v>
      </c>
      <c r="D155" s="121">
        <v>10542.5</v>
      </c>
      <c r="E155" s="121">
        <f>'[1]прил. 2'!$E$155+'[2]прил. 2'!$E$155+'[3]прил. 2'!$E$155+'[4]прил. 2'!$E$155+'[5]прил. 2'!$E$155+'[6]прил. 2'!$E$155+'[7]прил. 2'!$E$155+'[8]прил. 2'!$E$155+'[9]прил. 2'!$E$155</f>
        <v>7519.1</v>
      </c>
      <c r="F155" s="119">
        <f>'[1]прил. 2'!$F$155+'[2]прил. 2'!$F$155+'[3]прил. 2'!$F$155+'[4]прил. 2'!$F$155+'[5]прил. 2'!$F$155+'[6]прил. 2'!$F$155+'[7]прил. 2'!$F$155+'[8]прил. 2'!$F$155+'[9]прил. 2'!$F$155</f>
        <v>10542.599999999999</v>
      </c>
      <c r="G155" s="119">
        <f>'[1]прил. 2'!$G$155+'[2]прил. 2'!$G$155+'[3]прил. 2'!$G$155+'[4]прил. 2'!$G$155+'[5]прил. 2'!$G$155+'[6]прил. 2'!$G$155+'[7]прил. 2'!$G$155+'[8]прил. 2'!$G$155+'[9]прил. 2'!$G$155</f>
        <v>0</v>
      </c>
      <c r="H155" s="81">
        <f t="shared" si="67"/>
        <v>0</v>
      </c>
      <c r="I155" s="83" t="s">
        <v>46</v>
      </c>
      <c r="J155" s="176">
        <f>'[1]прил. 2'!$G$155+'[2]прил. 2'!$G$155+'[3]прил. 2'!$G$155+'[4]прил. 2'!$G$155+'[5]прил. 2'!$G$155+'[6]прил. 2'!$G$155+'[7]прил. 2'!$G$155+'[8]прил. 2'!$G$155+'[9]прил. 2'!$G$155</f>
        <v>0</v>
      </c>
      <c r="K155" s="83" t="s">
        <v>46</v>
      </c>
      <c r="L155" s="83" t="s">
        <v>46</v>
      </c>
      <c r="M155" s="120">
        <f>'[1]прил. 2'!$M$155+'[2]прил. 2'!$M$155+'[3]прил. 2'!$M$155+'[4]прил. 2'!$M$155+'[5]прил. 2'!$M$155+'[6]прил. 2'!$M$155+'[7]прил. 2'!$M$155+'[8]прил. 2'!$M$155+'[9]прил. 2'!$M$155</f>
        <v>12467.8</v>
      </c>
      <c r="N155" s="120">
        <f>'[1]прил. 2'!$N$155+'[2]прил. 2'!$N$155+'[3]прил. 2'!$N$155+'[4]прил. 2'!$N$155+'[5]прил. 2'!$N$155+'[6]прил. 2'!$N$155+'[7]прил. 2'!$N$155+'[8]прил. 2'!$N$155+'[9]прил. 2'!$N$155</f>
        <v>26578.799999999999</v>
      </c>
    </row>
    <row r="156" spans="1:14">
      <c r="A156" s="87">
        <v>6</v>
      </c>
      <c r="B156" s="80" t="s">
        <v>297</v>
      </c>
      <c r="C156" s="81">
        <f>C10-C42</f>
        <v>129358.40000000014</v>
      </c>
      <c r="D156" s="81">
        <f>D10-D42</f>
        <v>0</v>
      </c>
      <c r="E156" s="81">
        <f>E10-E42</f>
        <v>160738.59999999986</v>
      </c>
      <c r="F156" s="81">
        <f>F10-F42</f>
        <v>-72964.899999999907</v>
      </c>
      <c r="G156" s="81">
        <f>G10-G42</f>
        <v>0</v>
      </c>
      <c r="H156" s="81"/>
      <c r="I156" s="81"/>
      <c r="J156" s="81"/>
      <c r="K156" s="100"/>
      <c r="L156" s="81"/>
      <c r="M156" s="81">
        <f>M10-M42</f>
        <v>0</v>
      </c>
      <c r="N156" s="81">
        <f>N10-N42</f>
        <v>0</v>
      </c>
    </row>
  </sheetData>
  <mergeCells count="19">
    <mergeCell ref="I6:I8"/>
    <mergeCell ref="J6:J8"/>
    <mergeCell ref="M6:M8"/>
    <mergeCell ref="K1:N1"/>
    <mergeCell ref="F7:F8"/>
    <mergeCell ref="D6:F6"/>
    <mergeCell ref="G6:G8"/>
    <mergeCell ref="A3:N3"/>
    <mergeCell ref="N6:N8"/>
    <mergeCell ref="K6:K8"/>
    <mergeCell ref="L6:L8"/>
    <mergeCell ref="I5:N5"/>
    <mergeCell ref="A4:N4"/>
    <mergeCell ref="H6:H8"/>
    <mergeCell ref="A6:A8"/>
    <mergeCell ref="B6:B8"/>
    <mergeCell ref="C6:C8"/>
    <mergeCell ref="D7:D8"/>
    <mergeCell ref="E7:E8"/>
  </mergeCells>
  <printOptions horizontalCentered="1"/>
  <pageMargins left="0" right="0" top="0" bottom="0" header="0.31496062992125984" footer="0.31496062992125984"/>
  <pageSetup paperSize="9" scale="63" fitToHeight="10" orientation="landscape" r:id="rId1"/>
  <headerFooter>
    <oddFooter xml:space="preserve">&amp;R&amp;P+8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1:N50"/>
  <sheetViews>
    <sheetView tabSelected="1" topLeftCell="A37" zoomScale="85" zoomScaleNormal="85" workbookViewId="0">
      <selection activeCell="D39" sqref="D39"/>
    </sheetView>
  </sheetViews>
  <sheetFormatPr defaultRowHeight="15.75"/>
  <cols>
    <col min="1" max="1" width="62.42578125" style="127" customWidth="1"/>
    <col min="2" max="2" width="14.7109375" style="127" customWidth="1"/>
    <col min="3" max="3" width="12.5703125" style="127" customWidth="1"/>
    <col min="4" max="4" width="15.7109375" style="126" customWidth="1"/>
    <col min="5" max="5" width="16" style="126" customWidth="1"/>
    <col min="6" max="6" width="14.42578125" style="127" customWidth="1"/>
    <col min="7" max="8" width="12.28515625" style="126" customWidth="1"/>
    <col min="9" max="9" width="14.5703125" style="126" customWidth="1"/>
    <col min="10" max="10" width="11.85546875" style="127" customWidth="1"/>
    <col min="11" max="12" width="12.28515625" style="126" customWidth="1"/>
    <col min="13" max="13" width="11.7109375" style="126" customWidth="1"/>
    <col min="14" max="249" width="9.140625" style="125"/>
    <col min="250" max="250" width="61.140625" style="125" customWidth="1"/>
    <col min="251" max="251" width="17.85546875" style="125" customWidth="1"/>
    <col min="252" max="261" width="14.140625" style="125" customWidth="1"/>
    <col min="262" max="262" width="13.28515625" style="125" bestFit="1" customWidth="1"/>
    <col min="263" max="263" width="14.140625" style="125" bestFit="1" customWidth="1"/>
    <col min="264" max="505" width="9.140625" style="125"/>
    <col min="506" max="506" width="61.140625" style="125" customWidth="1"/>
    <col min="507" max="507" width="17.85546875" style="125" customWidth="1"/>
    <col min="508" max="517" width="14.140625" style="125" customWidth="1"/>
    <col min="518" max="518" width="13.28515625" style="125" bestFit="1" customWidth="1"/>
    <col min="519" max="519" width="14.140625" style="125" bestFit="1" customWidth="1"/>
    <col min="520" max="761" width="9.140625" style="125"/>
    <col min="762" max="762" width="61.140625" style="125" customWidth="1"/>
    <col min="763" max="763" width="17.85546875" style="125" customWidth="1"/>
    <col min="764" max="773" width="14.140625" style="125" customWidth="1"/>
    <col min="774" max="774" width="13.28515625" style="125" bestFit="1" customWidth="1"/>
    <col min="775" max="775" width="14.140625" style="125" bestFit="1" customWidth="1"/>
    <col min="776" max="1017" width="9.140625" style="125"/>
    <col min="1018" max="1018" width="61.140625" style="125" customWidth="1"/>
    <col min="1019" max="1019" width="17.85546875" style="125" customWidth="1"/>
    <col min="1020" max="1029" width="14.140625" style="125" customWidth="1"/>
    <col min="1030" max="1030" width="13.28515625" style="125" bestFit="1" customWidth="1"/>
    <col min="1031" max="1031" width="14.140625" style="125" bestFit="1" customWidth="1"/>
    <col min="1032" max="1273" width="9.140625" style="125"/>
    <col min="1274" max="1274" width="61.140625" style="125" customWidth="1"/>
    <col min="1275" max="1275" width="17.85546875" style="125" customWidth="1"/>
    <col min="1276" max="1285" width="14.140625" style="125" customWidth="1"/>
    <col min="1286" max="1286" width="13.28515625" style="125" bestFit="1" customWidth="1"/>
    <col min="1287" max="1287" width="14.140625" style="125" bestFit="1" customWidth="1"/>
    <col min="1288" max="1529" width="9.140625" style="125"/>
    <col min="1530" max="1530" width="61.140625" style="125" customWidth="1"/>
    <col min="1531" max="1531" width="17.85546875" style="125" customWidth="1"/>
    <col min="1532" max="1541" width="14.140625" style="125" customWidth="1"/>
    <col min="1542" max="1542" width="13.28515625" style="125" bestFit="1" customWidth="1"/>
    <col min="1543" max="1543" width="14.140625" style="125" bestFit="1" customWidth="1"/>
    <col min="1544" max="1785" width="9.140625" style="125"/>
    <col min="1786" max="1786" width="61.140625" style="125" customWidth="1"/>
    <col min="1787" max="1787" width="17.85546875" style="125" customWidth="1"/>
    <col min="1788" max="1797" width="14.140625" style="125" customWidth="1"/>
    <col min="1798" max="1798" width="13.28515625" style="125" bestFit="1" customWidth="1"/>
    <col min="1799" max="1799" width="14.140625" style="125" bestFit="1" customWidth="1"/>
    <col min="1800" max="2041" width="9.140625" style="125"/>
    <col min="2042" max="2042" width="61.140625" style="125" customWidth="1"/>
    <col min="2043" max="2043" width="17.85546875" style="125" customWidth="1"/>
    <col min="2044" max="2053" width="14.140625" style="125" customWidth="1"/>
    <col min="2054" max="2054" width="13.28515625" style="125" bestFit="1" customWidth="1"/>
    <col min="2055" max="2055" width="14.140625" style="125" bestFit="1" customWidth="1"/>
    <col min="2056" max="2297" width="9.140625" style="125"/>
    <col min="2298" max="2298" width="61.140625" style="125" customWidth="1"/>
    <col min="2299" max="2299" width="17.85546875" style="125" customWidth="1"/>
    <col min="2300" max="2309" width="14.140625" style="125" customWidth="1"/>
    <col min="2310" max="2310" width="13.28515625" style="125" bestFit="1" customWidth="1"/>
    <col min="2311" max="2311" width="14.140625" style="125" bestFit="1" customWidth="1"/>
    <col min="2312" max="2553" width="9.140625" style="125"/>
    <col min="2554" max="2554" width="61.140625" style="125" customWidth="1"/>
    <col min="2555" max="2555" width="17.85546875" style="125" customWidth="1"/>
    <col min="2556" max="2565" width="14.140625" style="125" customWidth="1"/>
    <col min="2566" max="2566" width="13.28515625" style="125" bestFit="1" customWidth="1"/>
    <col min="2567" max="2567" width="14.140625" style="125" bestFit="1" customWidth="1"/>
    <col min="2568" max="2809" width="9.140625" style="125"/>
    <col min="2810" max="2810" width="61.140625" style="125" customWidth="1"/>
    <col min="2811" max="2811" width="17.85546875" style="125" customWidth="1"/>
    <col min="2812" max="2821" width="14.140625" style="125" customWidth="1"/>
    <col min="2822" max="2822" width="13.28515625" style="125" bestFit="1" customWidth="1"/>
    <col min="2823" max="2823" width="14.140625" style="125" bestFit="1" customWidth="1"/>
    <col min="2824" max="3065" width="9.140625" style="125"/>
    <col min="3066" max="3066" width="61.140625" style="125" customWidth="1"/>
    <col min="3067" max="3067" width="17.85546875" style="125" customWidth="1"/>
    <col min="3068" max="3077" width="14.140625" style="125" customWidth="1"/>
    <col min="3078" max="3078" width="13.28515625" style="125" bestFit="1" customWidth="1"/>
    <col min="3079" max="3079" width="14.140625" style="125" bestFit="1" customWidth="1"/>
    <col min="3080" max="3321" width="9.140625" style="125"/>
    <col min="3322" max="3322" width="61.140625" style="125" customWidth="1"/>
    <col min="3323" max="3323" width="17.85546875" style="125" customWidth="1"/>
    <col min="3324" max="3333" width="14.140625" style="125" customWidth="1"/>
    <col min="3334" max="3334" width="13.28515625" style="125" bestFit="1" customWidth="1"/>
    <col min="3335" max="3335" width="14.140625" style="125" bestFit="1" customWidth="1"/>
    <col min="3336" max="3577" width="9.140625" style="125"/>
    <col min="3578" max="3578" width="61.140625" style="125" customWidth="1"/>
    <col min="3579" max="3579" width="17.85546875" style="125" customWidth="1"/>
    <col min="3580" max="3589" width="14.140625" style="125" customWidth="1"/>
    <col min="3590" max="3590" width="13.28515625" style="125" bestFit="1" customWidth="1"/>
    <col min="3591" max="3591" width="14.140625" style="125" bestFit="1" customWidth="1"/>
    <col min="3592" max="3833" width="9.140625" style="125"/>
    <col min="3834" max="3834" width="61.140625" style="125" customWidth="1"/>
    <col min="3835" max="3835" width="17.85546875" style="125" customWidth="1"/>
    <col min="3836" max="3845" width="14.140625" style="125" customWidth="1"/>
    <col min="3846" max="3846" width="13.28515625" style="125" bestFit="1" customWidth="1"/>
    <col min="3847" max="3847" width="14.140625" style="125" bestFit="1" customWidth="1"/>
    <col min="3848" max="4089" width="9.140625" style="125"/>
    <col min="4090" max="4090" width="61.140625" style="125" customWidth="1"/>
    <col min="4091" max="4091" width="17.85546875" style="125" customWidth="1"/>
    <col min="4092" max="4101" width="14.140625" style="125" customWidth="1"/>
    <col min="4102" max="4102" width="13.28515625" style="125" bestFit="1" customWidth="1"/>
    <col min="4103" max="4103" width="14.140625" style="125" bestFit="1" customWidth="1"/>
    <col min="4104" max="4345" width="9.140625" style="125"/>
    <col min="4346" max="4346" width="61.140625" style="125" customWidth="1"/>
    <col min="4347" max="4347" width="17.85546875" style="125" customWidth="1"/>
    <col min="4348" max="4357" width="14.140625" style="125" customWidth="1"/>
    <col min="4358" max="4358" width="13.28515625" style="125" bestFit="1" customWidth="1"/>
    <col min="4359" max="4359" width="14.140625" style="125" bestFit="1" customWidth="1"/>
    <col min="4360" max="4601" width="9.140625" style="125"/>
    <col min="4602" max="4602" width="61.140625" style="125" customWidth="1"/>
    <col min="4603" max="4603" width="17.85546875" style="125" customWidth="1"/>
    <col min="4604" max="4613" width="14.140625" style="125" customWidth="1"/>
    <col min="4614" max="4614" width="13.28515625" style="125" bestFit="1" customWidth="1"/>
    <col min="4615" max="4615" width="14.140625" style="125" bestFit="1" customWidth="1"/>
    <col min="4616" max="4857" width="9.140625" style="125"/>
    <col min="4858" max="4858" width="61.140625" style="125" customWidth="1"/>
    <col min="4859" max="4859" width="17.85546875" style="125" customWidth="1"/>
    <col min="4860" max="4869" width="14.140625" style="125" customWidth="1"/>
    <col min="4870" max="4870" width="13.28515625" style="125" bestFit="1" customWidth="1"/>
    <col min="4871" max="4871" width="14.140625" style="125" bestFit="1" customWidth="1"/>
    <col min="4872" max="5113" width="9.140625" style="125"/>
    <col min="5114" max="5114" width="61.140625" style="125" customWidth="1"/>
    <col min="5115" max="5115" width="17.85546875" style="125" customWidth="1"/>
    <col min="5116" max="5125" width="14.140625" style="125" customWidth="1"/>
    <col min="5126" max="5126" width="13.28515625" style="125" bestFit="1" customWidth="1"/>
    <col min="5127" max="5127" width="14.140625" style="125" bestFit="1" customWidth="1"/>
    <col min="5128" max="5369" width="9.140625" style="125"/>
    <col min="5370" max="5370" width="61.140625" style="125" customWidth="1"/>
    <col min="5371" max="5371" width="17.85546875" style="125" customWidth="1"/>
    <col min="5372" max="5381" width="14.140625" style="125" customWidth="1"/>
    <col min="5382" max="5382" width="13.28515625" style="125" bestFit="1" customWidth="1"/>
    <col min="5383" max="5383" width="14.140625" style="125" bestFit="1" customWidth="1"/>
    <col min="5384" max="5625" width="9.140625" style="125"/>
    <col min="5626" max="5626" width="61.140625" style="125" customWidth="1"/>
    <col min="5627" max="5627" width="17.85546875" style="125" customWidth="1"/>
    <col min="5628" max="5637" width="14.140625" style="125" customWidth="1"/>
    <col min="5638" max="5638" width="13.28515625" style="125" bestFit="1" customWidth="1"/>
    <col min="5639" max="5639" width="14.140625" style="125" bestFit="1" customWidth="1"/>
    <col min="5640" max="5881" width="9.140625" style="125"/>
    <col min="5882" max="5882" width="61.140625" style="125" customWidth="1"/>
    <col min="5883" max="5883" width="17.85546875" style="125" customWidth="1"/>
    <col min="5884" max="5893" width="14.140625" style="125" customWidth="1"/>
    <col min="5894" max="5894" width="13.28515625" style="125" bestFit="1" customWidth="1"/>
    <col min="5895" max="5895" width="14.140625" style="125" bestFit="1" customWidth="1"/>
    <col min="5896" max="6137" width="9.140625" style="125"/>
    <col min="6138" max="6138" width="61.140625" style="125" customWidth="1"/>
    <col min="6139" max="6139" width="17.85546875" style="125" customWidth="1"/>
    <col min="6140" max="6149" width="14.140625" style="125" customWidth="1"/>
    <col min="6150" max="6150" width="13.28515625" style="125" bestFit="1" customWidth="1"/>
    <col min="6151" max="6151" width="14.140625" style="125" bestFit="1" customWidth="1"/>
    <col min="6152" max="6393" width="9.140625" style="125"/>
    <col min="6394" max="6394" width="61.140625" style="125" customWidth="1"/>
    <col min="6395" max="6395" width="17.85546875" style="125" customWidth="1"/>
    <col min="6396" max="6405" width="14.140625" style="125" customWidth="1"/>
    <col min="6406" max="6406" width="13.28515625" style="125" bestFit="1" customWidth="1"/>
    <col min="6407" max="6407" width="14.140625" style="125" bestFit="1" customWidth="1"/>
    <col min="6408" max="6649" width="9.140625" style="125"/>
    <col min="6650" max="6650" width="61.140625" style="125" customWidth="1"/>
    <col min="6651" max="6651" width="17.85546875" style="125" customWidth="1"/>
    <col min="6652" max="6661" width="14.140625" style="125" customWidth="1"/>
    <col min="6662" max="6662" width="13.28515625" style="125" bestFit="1" customWidth="1"/>
    <col min="6663" max="6663" width="14.140625" style="125" bestFit="1" customWidth="1"/>
    <col min="6664" max="6905" width="9.140625" style="125"/>
    <col min="6906" max="6906" width="61.140625" style="125" customWidth="1"/>
    <col min="6907" max="6907" width="17.85546875" style="125" customWidth="1"/>
    <col min="6908" max="6917" width="14.140625" style="125" customWidth="1"/>
    <col min="6918" max="6918" width="13.28515625" style="125" bestFit="1" customWidth="1"/>
    <col min="6919" max="6919" width="14.140625" style="125" bestFit="1" customWidth="1"/>
    <col min="6920" max="7161" width="9.140625" style="125"/>
    <col min="7162" max="7162" width="61.140625" style="125" customWidth="1"/>
    <col min="7163" max="7163" width="17.85546875" style="125" customWidth="1"/>
    <col min="7164" max="7173" width="14.140625" style="125" customWidth="1"/>
    <col min="7174" max="7174" width="13.28515625" style="125" bestFit="1" customWidth="1"/>
    <col min="7175" max="7175" width="14.140625" style="125" bestFit="1" customWidth="1"/>
    <col min="7176" max="7417" width="9.140625" style="125"/>
    <col min="7418" max="7418" width="61.140625" style="125" customWidth="1"/>
    <col min="7419" max="7419" width="17.85546875" style="125" customWidth="1"/>
    <col min="7420" max="7429" width="14.140625" style="125" customWidth="1"/>
    <col min="7430" max="7430" width="13.28515625" style="125" bestFit="1" customWidth="1"/>
    <col min="7431" max="7431" width="14.140625" style="125" bestFit="1" customWidth="1"/>
    <col min="7432" max="7673" width="9.140625" style="125"/>
    <col min="7674" max="7674" width="61.140625" style="125" customWidth="1"/>
    <col min="7675" max="7675" width="17.85546875" style="125" customWidth="1"/>
    <col min="7676" max="7685" width="14.140625" style="125" customWidth="1"/>
    <col min="7686" max="7686" width="13.28515625" style="125" bestFit="1" customWidth="1"/>
    <col min="7687" max="7687" width="14.140625" style="125" bestFit="1" customWidth="1"/>
    <col min="7688" max="7929" width="9.140625" style="125"/>
    <col min="7930" max="7930" width="61.140625" style="125" customWidth="1"/>
    <col min="7931" max="7931" width="17.85546875" style="125" customWidth="1"/>
    <col min="7932" max="7941" width="14.140625" style="125" customWidth="1"/>
    <col min="7942" max="7942" width="13.28515625" style="125" bestFit="1" customWidth="1"/>
    <col min="7943" max="7943" width="14.140625" style="125" bestFit="1" customWidth="1"/>
    <col min="7944" max="8185" width="9.140625" style="125"/>
    <col min="8186" max="8186" width="61.140625" style="125" customWidth="1"/>
    <col min="8187" max="8187" width="17.85546875" style="125" customWidth="1"/>
    <col min="8188" max="8197" width="14.140625" style="125" customWidth="1"/>
    <col min="8198" max="8198" width="13.28515625" style="125" bestFit="1" customWidth="1"/>
    <col min="8199" max="8199" width="14.140625" style="125" bestFit="1" customWidth="1"/>
    <col min="8200" max="8441" width="9.140625" style="125"/>
    <col min="8442" max="8442" width="61.140625" style="125" customWidth="1"/>
    <col min="8443" max="8443" width="17.85546875" style="125" customWidth="1"/>
    <col min="8444" max="8453" width="14.140625" style="125" customWidth="1"/>
    <col min="8454" max="8454" width="13.28515625" style="125" bestFit="1" customWidth="1"/>
    <col min="8455" max="8455" width="14.140625" style="125" bestFit="1" customWidth="1"/>
    <col min="8456" max="8697" width="9.140625" style="125"/>
    <col min="8698" max="8698" width="61.140625" style="125" customWidth="1"/>
    <col min="8699" max="8699" width="17.85546875" style="125" customWidth="1"/>
    <col min="8700" max="8709" width="14.140625" style="125" customWidth="1"/>
    <col min="8710" max="8710" width="13.28515625" style="125" bestFit="1" customWidth="1"/>
    <col min="8711" max="8711" width="14.140625" style="125" bestFit="1" customWidth="1"/>
    <col min="8712" max="8953" width="9.140625" style="125"/>
    <col min="8954" max="8954" width="61.140625" style="125" customWidth="1"/>
    <col min="8955" max="8955" width="17.85546875" style="125" customWidth="1"/>
    <col min="8956" max="8965" width="14.140625" style="125" customWidth="1"/>
    <col min="8966" max="8966" width="13.28515625" style="125" bestFit="1" customWidth="1"/>
    <col min="8967" max="8967" width="14.140625" style="125" bestFit="1" customWidth="1"/>
    <col min="8968" max="9209" width="9.140625" style="125"/>
    <col min="9210" max="9210" width="61.140625" style="125" customWidth="1"/>
    <col min="9211" max="9211" width="17.85546875" style="125" customWidth="1"/>
    <col min="9212" max="9221" width="14.140625" style="125" customWidth="1"/>
    <col min="9222" max="9222" width="13.28515625" style="125" bestFit="1" customWidth="1"/>
    <col min="9223" max="9223" width="14.140625" style="125" bestFit="1" customWidth="1"/>
    <col min="9224" max="9465" width="9.140625" style="125"/>
    <col min="9466" max="9466" width="61.140625" style="125" customWidth="1"/>
    <col min="9467" max="9467" width="17.85546875" style="125" customWidth="1"/>
    <col min="9468" max="9477" width="14.140625" style="125" customWidth="1"/>
    <col min="9478" max="9478" width="13.28515625" style="125" bestFit="1" customWidth="1"/>
    <col min="9479" max="9479" width="14.140625" style="125" bestFit="1" customWidth="1"/>
    <col min="9480" max="9721" width="9.140625" style="125"/>
    <col min="9722" max="9722" width="61.140625" style="125" customWidth="1"/>
    <col min="9723" max="9723" width="17.85546875" style="125" customWidth="1"/>
    <col min="9724" max="9733" width="14.140625" style="125" customWidth="1"/>
    <col min="9734" max="9734" width="13.28515625" style="125" bestFit="1" customWidth="1"/>
    <col min="9735" max="9735" width="14.140625" style="125" bestFit="1" customWidth="1"/>
    <col min="9736" max="9977" width="9.140625" style="125"/>
    <col min="9978" max="9978" width="61.140625" style="125" customWidth="1"/>
    <col min="9979" max="9979" width="17.85546875" style="125" customWidth="1"/>
    <col min="9980" max="9989" width="14.140625" style="125" customWidth="1"/>
    <col min="9990" max="9990" width="13.28515625" style="125" bestFit="1" customWidth="1"/>
    <col min="9991" max="9991" width="14.140625" style="125" bestFit="1" customWidth="1"/>
    <col min="9992" max="10233" width="9.140625" style="125"/>
    <col min="10234" max="10234" width="61.140625" style="125" customWidth="1"/>
    <col min="10235" max="10235" width="17.85546875" style="125" customWidth="1"/>
    <col min="10236" max="10245" width="14.140625" style="125" customWidth="1"/>
    <col min="10246" max="10246" width="13.28515625" style="125" bestFit="1" customWidth="1"/>
    <col min="10247" max="10247" width="14.140625" style="125" bestFit="1" customWidth="1"/>
    <col min="10248" max="10489" width="9.140625" style="125"/>
    <col min="10490" max="10490" width="61.140625" style="125" customWidth="1"/>
    <col min="10491" max="10491" width="17.85546875" style="125" customWidth="1"/>
    <col min="10492" max="10501" width="14.140625" style="125" customWidth="1"/>
    <col min="10502" max="10502" width="13.28515625" style="125" bestFit="1" customWidth="1"/>
    <col min="10503" max="10503" width="14.140625" style="125" bestFit="1" customWidth="1"/>
    <col min="10504" max="10745" width="9.140625" style="125"/>
    <col min="10746" max="10746" width="61.140625" style="125" customWidth="1"/>
    <col min="10747" max="10747" width="17.85546875" style="125" customWidth="1"/>
    <col min="10748" max="10757" width="14.140625" style="125" customWidth="1"/>
    <col min="10758" max="10758" width="13.28515625" style="125" bestFit="1" customWidth="1"/>
    <col min="10759" max="10759" width="14.140625" style="125" bestFit="1" customWidth="1"/>
    <col min="10760" max="11001" width="9.140625" style="125"/>
    <col min="11002" max="11002" width="61.140625" style="125" customWidth="1"/>
    <col min="11003" max="11003" width="17.85546875" style="125" customWidth="1"/>
    <col min="11004" max="11013" width="14.140625" style="125" customWidth="1"/>
    <col min="11014" max="11014" width="13.28515625" style="125" bestFit="1" customWidth="1"/>
    <col min="11015" max="11015" width="14.140625" style="125" bestFit="1" customWidth="1"/>
    <col min="11016" max="11257" width="9.140625" style="125"/>
    <col min="11258" max="11258" width="61.140625" style="125" customWidth="1"/>
    <col min="11259" max="11259" width="17.85546875" style="125" customWidth="1"/>
    <col min="11260" max="11269" width="14.140625" style="125" customWidth="1"/>
    <col min="11270" max="11270" width="13.28515625" style="125" bestFit="1" customWidth="1"/>
    <col min="11271" max="11271" width="14.140625" style="125" bestFit="1" customWidth="1"/>
    <col min="11272" max="11513" width="9.140625" style="125"/>
    <col min="11514" max="11514" width="61.140625" style="125" customWidth="1"/>
    <col min="11515" max="11515" width="17.85546875" style="125" customWidth="1"/>
    <col min="11516" max="11525" width="14.140625" style="125" customWidth="1"/>
    <col min="11526" max="11526" width="13.28515625" style="125" bestFit="1" customWidth="1"/>
    <col min="11527" max="11527" width="14.140625" style="125" bestFit="1" customWidth="1"/>
    <col min="11528" max="11769" width="9.140625" style="125"/>
    <col min="11770" max="11770" width="61.140625" style="125" customWidth="1"/>
    <col min="11771" max="11771" width="17.85546875" style="125" customWidth="1"/>
    <col min="11772" max="11781" width="14.140625" style="125" customWidth="1"/>
    <col min="11782" max="11782" width="13.28515625" style="125" bestFit="1" customWidth="1"/>
    <col min="11783" max="11783" width="14.140625" style="125" bestFit="1" customWidth="1"/>
    <col min="11784" max="12025" width="9.140625" style="125"/>
    <col min="12026" max="12026" width="61.140625" style="125" customWidth="1"/>
    <col min="12027" max="12027" width="17.85546875" style="125" customWidth="1"/>
    <col min="12028" max="12037" width="14.140625" style="125" customWidth="1"/>
    <col min="12038" max="12038" width="13.28515625" style="125" bestFit="1" customWidth="1"/>
    <col min="12039" max="12039" width="14.140625" style="125" bestFit="1" customWidth="1"/>
    <col min="12040" max="12281" width="9.140625" style="125"/>
    <col min="12282" max="12282" width="61.140625" style="125" customWidth="1"/>
    <col min="12283" max="12283" width="17.85546875" style="125" customWidth="1"/>
    <col min="12284" max="12293" width="14.140625" style="125" customWidth="1"/>
    <col min="12294" max="12294" width="13.28515625" style="125" bestFit="1" customWidth="1"/>
    <col min="12295" max="12295" width="14.140625" style="125" bestFit="1" customWidth="1"/>
    <col min="12296" max="12537" width="9.140625" style="125"/>
    <col min="12538" max="12538" width="61.140625" style="125" customWidth="1"/>
    <col min="12539" max="12539" width="17.85546875" style="125" customWidth="1"/>
    <col min="12540" max="12549" width="14.140625" style="125" customWidth="1"/>
    <col min="12550" max="12550" width="13.28515625" style="125" bestFit="1" customWidth="1"/>
    <col min="12551" max="12551" width="14.140625" style="125" bestFit="1" customWidth="1"/>
    <col min="12552" max="12793" width="9.140625" style="125"/>
    <col min="12794" max="12794" width="61.140625" style="125" customWidth="1"/>
    <col min="12795" max="12795" width="17.85546875" style="125" customWidth="1"/>
    <col min="12796" max="12805" width="14.140625" style="125" customWidth="1"/>
    <col min="12806" max="12806" width="13.28515625" style="125" bestFit="1" customWidth="1"/>
    <col min="12807" max="12807" width="14.140625" style="125" bestFit="1" customWidth="1"/>
    <col min="12808" max="13049" width="9.140625" style="125"/>
    <col min="13050" max="13050" width="61.140625" style="125" customWidth="1"/>
    <col min="13051" max="13051" width="17.85546875" style="125" customWidth="1"/>
    <col min="13052" max="13061" width="14.140625" style="125" customWidth="1"/>
    <col min="13062" max="13062" width="13.28515625" style="125" bestFit="1" customWidth="1"/>
    <col min="13063" max="13063" width="14.140625" style="125" bestFit="1" customWidth="1"/>
    <col min="13064" max="13305" width="9.140625" style="125"/>
    <col min="13306" max="13306" width="61.140625" style="125" customWidth="1"/>
    <col min="13307" max="13307" width="17.85546875" style="125" customWidth="1"/>
    <col min="13308" max="13317" width="14.140625" style="125" customWidth="1"/>
    <col min="13318" max="13318" width="13.28515625" style="125" bestFit="1" customWidth="1"/>
    <col min="13319" max="13319" width="14.140625" style="125" bestFit="1" customWidth="1"/>
    <col min="13320" max="13561" width="9.140625" style="125"/>
    <col min="13562" max="13562" width="61.140625" style="125" customWidth="1"/>
    <col min="13563" max="13563" width="17.85546875" style="125" customWidth="1"/>
    <col min="13564" max="13573" width="14.140625" style="125" customWidth="1"/>
    <col min="13574" max="13574" width="13.28515625" style="125" bestFit="1" customWidth="1"/>
    <col min="13575" max="13575" width="14.140625" style="125" bestFit="1" customWidth="1"/>
    <col min="13576" max="13817" width="9.140625" style="125"/>
    <col min="13818" max="13818" width="61.140625" style="125" customWidth="1"/>
    <col min="13819" max="13819" width="17.85546875" style="125" customWidth="1"/>
    <col min="13820" max="13829" width="14.140625" style="125" customWidth="1"/>
    <col min="13830" max="13830" width="13.28515625" style="125" bestFit="1" customWidth="1"/>
    <col min="13831" max="13831" width="14.140625" style="125" bestFit="1" customWidth="1"/>
    <col min="13832" max="14073" width="9.140625" style="125"/>
    <col min="14074" max="14074" width="61.140625" style="125" customWidth="1"/>
    <col min="14075" max="14075" width="17.85546875" style="125" customWidth="1"/>
    <col min="14076" max="14085" width="14.140625" style="125" customWidth="1"/>
    <col min="14086" max="14086" width="13.28515625" style="125" bestFit="1" customWidth="1"/>
    <col min="14087" max="14087" width="14.140625" style="125" bestFit="1" customWidth="1"/>
    <col min="14088" max="14329" width="9.140625" style="125"/>
    <col min="14330" max="14330" width="61.140625" style="125" customWidth="1"/>
    <col min="14331" max="14331" width="17.85546875" style="125" customWidth="1"/>
    <col min="14332" max="14341" width="14.140625" style="125" customWidth="1"/>
    <col min="14342" max="14342" width="13.28515625" style="125" bestFit="1" customWidth="1"/>
    <col min="14343" max="14343" width="14.140625" style="125" bestFit="1" customWidth="1"/>
    <col min="14344" max="14585" width="9.140625" style="125"/>
    <col min="14586" max="14586" width="61.140625" style="125" customWidth="1"/>
    <col min="14587" max="14587" width="17.85546875" style="125" customWidth="1"/>
    <col min="14588" max="14597" width="14.140625" style="125" customWidth="1"/>
    <col min="14598" max="14598" width="13.28515625" style="125" bestFit="1" customWidth="1"/>
    <col min="14599" max="14599" width="14.140625" style="125" bestFit="1" customWidth="1"/>
    <col min="14600" max="14841" width="9.140625" style="125"/>
    <col min="14842" max="14842" width="61.140625" style="125" customWidth="1"/>
    <col min="14843" max="14843" width="17.85546875" style="125" customWidth="1"/>
    <col min="14844" max="14853" width="14.140625" style="125" customWidth="1"/>
    <col min="14854" max="14854" width="13.28515625" style="125" bestFit="1" customWidth="1"/>
    <col min="14855" max="14855" width="14.140625" style="125" bestFit="1" customWidth="1"/>
    <col min="14856" max="15097" width="9.140625" style="125"/>
    <col min="15098" max="15098" width="61.140625" style="125" customWidth="1"/>
    <col min="15099" max="15099" width="17.85546875" style="125" customWidth="1"/>
    <col min="15100" max="15109" width="14.140625" style="125" customWidth="1"/>
    <col min="15110" max="15110" width="13.28515625" style="125" bestFit="1" customWidth="1"/>
    <col min="15111" max="15111" width="14.140625" style="125" bestFit="1" customWidth="1"/>
    <col min="15112" max="15353" width="9.140625" style="125"/>
    <col min="15354" max="15354" width="61.140625" style="125" customWidth="1"/>
    <col min="15355" max="15355" width="17.85546875" style="125" customWidth="1"/>
    <col min="15356" max="15365" width="14.140625" style="125" customWidth="1"/>
    <col min="15366" max="15366" width="13.28515625" style="125" bestFit="1" customWidth="1"/>
    <col min="15367" max="15367" width="14.140625" style="125" bestFit="1" customWidth="1"/>
    <col min="15368" max="15609" width="9.140625" style="125"/>
    <col min="15610" max="15610" width="61.140625" style="125" customWidth="1"/>
    <col min="15611" max="15611" width="17.85546875" style="125" customWidth="1"/>
    <col min="15612" max="15621" width="14.140625" style="125" customWidth="1"/>
    <col min="15622" max="15622" width="13.28515625" style="125" bestFit="1" customWidth="1"/>
    <col min="15623" max="15623" width="14.140625" style="125" bestFit="1" customWidth="1"/>
    <col min="15624" max="15865" width="9.140625" style="125"/>
    <col min="15866" max="15866" width="61.140625" style="125" customWidth="1"/>
    <col min="15867" max="15867" width="17.85546875" style="125" customWidth="1"/>
    <col min="15868" max="15877" width="14.140625" style="125" customWidth="1"/>
    <col min="15878" max="15878" width="13.28515625" style="125" bestFit="1" customWidth="1"/>
    <col min="15879" max="15879" width="14.140625" style="125" bestFit="1" customWidth="1"/>
    <col min="15880" max="16121" width="9.140625" style="125"/>
    <col min="16122" max="16122" width="61.140625" style="125" customWidth="1"/>
    <col min="16123" max="16123" width="17.85546875" style="125" customWidth="1"/>
    <col min="16124" max="16133" width="14.140625" style="125" customWidth="1"/>
    <col min="16134" max="16134" width="13.28515625" style="125" bestFit="1" customWidth="1"/>
    <col min="16135" max="16135" width="14.140625" style="125" bestFit="1" customWidth="1"/>
    <col min="16136" max="16383" width="9.140625" style="125"/>
    <col min="16384" max="16384" width="9.140625" style="125" customWidth="1"/>
  </cols>
  <sheetData>
    <row r="1" spans="1:13" ht="75" customHeight="1">
      <c r="A1" s="127" t="s">
        <v>20</v>
      </c>
      <c r="B1" s="127" t="s">
        <v>27</v>
      </c>
      <c r="F1" s="127" t="s">
        <v>27</v>
      </c>
      <c r="I1" s="205" t="s">
        <v>356</v>
      </c>
      <c r="J1" s="205"/>
      <c r="K1" s="205"/>
      <c r="L1" s="205"/>
      <c r="M1" s="205"/>
    </row>
    <row r="2" spans="1:13" ht="63.75" customHeight="1">
      <c r="A2" s="209" t="s">
        <v>21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</row>
    <row r="3" spans="1:13" s="154" customFormat="1">
      <c r="A3" s="157"/>
      <c r="B3" s="157"/>
      <c r="C3" s="157"/>
      <c r="D3" s="156"/>
      <c r="F3" s="157"/>
      <c r="G3" s="156"/>
      <c r="H3" s="156"/>
      <c r="J3" s="157"/>
      <c r="K3" s="156"/>
      <c r="L3" s="156"/>
      <c r="M3" s="155" t="s">
        <v>0</v>
      </c>
    </row>
    <row r="4" spans="1:13" s="154" customFormat="1" ht="36.6" customHeight="1">
      <c r="A4" s="204" t="s">
        <v>13</v>
      </c>
      <c r="B4" s="198" t="s">
        <v>36</v>
      </c>
      <c r="C4" s="208"/>
      <c r="D4" s="199"/>
      <c r="E4" s="200"/>
      <c r="F4" s="198" t="s">
        <v>40</v>
      </c>
      <c r="G4" s="199"/>
      <c r="H4" s="199"/>
      <c r="I4" s="200"/>
      <c r="J4" s="198" t="s">
        <v>41</v>
      </c>
      <c r="K4" s="199"/>
      <c r="L4" s="199"/>
      <c r="M4" s="200"/>
    </row>
    <row r="5" spans="1:13" s="140" customFormat="1" ht="18" customHeight="1">
      <c r="A5" s="204"/>
      <c r="B5" s="206" t="s">
        <v>14</v>
      </c>
      <c r="C5" s="201" t="s">
        <v>346</v>
      </c>
      <c r="D5" s="202"/>
      <c r="E5" s="203"/>
      <c r="F5" s="206" t="s">
        <v>14</v>
      </c>
      <c r="G5" s="201" t="s">
        <v>346</v>
      </c>
      <c r="H5" s="202"/>
      <c r="I5" s="203"/>
      <c r="J5" s="206" t="s">
        <v>14</v>
      </c>
      <c r="K5" s="201" t="s">
        <v>346</v>
      </c>
      <c r="L5" s="202"/>
      <c r="M5" s="203"/>
    </row>
    <row r="6" spans="1:13" s="140" customFormat="1" ht="47.25">
      <c r="A6" s="204"/>
      <c r="B6" s="207"/>
      <c r="C6" s="153" t="s">
        <v>347</v>
      </c>
      <c r="D6" s="153" t="s">
        <v>348</v>
      </c>
      <c r="E6" s="153" t="s">
        <v>349</v>
      </c>
      <c r="F6" s="207"/>
      <c r="G6" s="153" t="s">
        <v>347</v>
      </c>
      <c r="H6" s="153" t="s">
        <v>348</v>
      </c>
      <c r="I6" s="153" t="s">
        <v>349</v>
      </c>
      <c r="J6" s="207"/>
      <c r="K6" s="153" t="s">
        <v>347</v>
      </c>
      <c r="L6" s="153" t="s">
        <v>348</v>
      </c>
      <c r="M6" s="153" t="s">
        <v>349</v>
      </c>
    </row>
    <row r="7" spans="1:13" s="140" customFormat="1" ht="18.75" customHeight="1">
      <c r="A7" s="152" t="s">
        <v>7</v>
      </c>
      <c r="B7" s="151">
        <f>B14+B20+B44+B23</f>
        <v>336698.1</v>
      </c>
      <c r="C7" s="151">
        <f>C44</f>
        <v>27841.499999999996</v>
      </c>
      <c r="D7" s="151">
        <f>D14+D20+D44+D23</f>
        <v>292673.59999999998</v>
      </c>
      <c r="E7" s="151">
        <f>E14+E20+E44+E23</f>
        <v>16183</v>
      </c>
      <c r="F7" s="151">
        <f>F14+F20+F44+F23</f>
        <v>102222.2</v>
      </c>
      <c r="G7" s="151">
        <f>G44</f>
        <v>28951.599999999999</v>
      </c>
      <c r="H7" s="151">
        <f>H14+H44+H23</f>
        <v>72057.099999999991</v>
      </c>
      <c r="I7" s="151">
        <f>I14+I20+I44+I23</f>
        <v>1213.5</v>
      </c>
      <c r="J7" s="151">
        <f>J14+J20+J44</f>
        <v>63682.200000000012</v>
      </c>
      <c r="K7" s="151"/>
      <c r="L7" s="151">
        <f>L14+L44</f>
        <v>62875.499999999993</v>
      </c>
      <c r="M7" s="151">
        <f>M14+M20+M44</f>
        <v>806.7</v>
      </c>
    </row>
    <row r="8" spans="1:13" s="140" customFormat="1" ht="18.75" customHeight="1">
      <c r="A8" s="150" t="s">
        <v>11</v>
      </c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</row>
    <row r="9" spans="1:13" s="139" customFormat="1" ht="15.75" customHeight="1">
      <c r="A9" s="193" t="s">
        <v>15</v>
      </c>
      <c r="B9" s="193"/>
      <c r="C9" s="193"/>
      <c r="D9" s="193"/>
      <c r="E9" s="193"/>
      <c r="F9" s="142"/>
      <c r="G9" s="142"/>
      <c r="H9" s="142"/>
      <c r="I9" s="142"/>
      <c r="J9" s="142"/>
      <c r="K9" s="142"/>
      <c r="L9" s="142"/>
      <c r="M9" s="141"/>
    </row>
    <row r="10" spans="1:13" s="139" customFormat="1" ht="44.25" customHeight="1">
      <c r="A10" s="145" t="s">
        <v>370</v>
      </c>
      <c r="B10" s="133">
        <f t="shared" ref="B10:B13" si="0">C10+D10+E10</f>
        <v>56182.1</v>
      </c>
      <c r="C10" s="135"/>
      <c r="D10" s="138">
        <v>55620.2</v>
      </c>
      <c r="E10" s="138">
        <v>561.9</v>
      </c>
      <c r="F10" s="133">
        <f>G10+H10+I10</f>
        <v>0</v>
      </c>
      <c r="G10" s="138"/>
      <c r="H10" s="138"/>
      <c r="I10" s="138"/>
      <c r="J10" s="133">
        <f t="shared" ref="J10:J13" si="1">K10+L10+M10</f>
        <v>0</v>
      </c>
      <c r="K10" s="138"/>
      <c r="L10" s="138"/>
      <c r="M10" s="138"/>
    </row>
    <row r="11" spans="1:13" s="139" customFormat="1" ht="41.25" customHeight="1">
      <c r="A11" s="145" t="s">
        <v>371</v>
      </c>
      <c r="B11" s="133">
        <f t="shared" si="0"/>
        <v>0</v>
      </c>
      <c r="C11" s="135"/>
      <c r="D11" s="138"/>
      <c r="E11" s="138"/>
      <c r="F11" s="133">
        <f>G11+H11+I11</f>
        <v>16250</v>
      </c>
      <c r="G11" s="138"/>
      <c r="H11" s="138">
        <v>16087.5</v>
      </c>
      <c r="I11" s="138">
        <v>162.5</v>
      </c>
      <c r="J11" s="133">
        <f t="shared" si="1"/>
        <v>0</v>
      </c>
      <c r="K11" s="138"/>
      <c r="L11" s="138"/>
      <c r="M11" s="138"/>
    </row>
    <row r="12" spans="1:13" s="139" customFormat="1" ht="35.25" customHeight="1">
      <c r="A12" s="145" t="s">
        <v>372</v>
      </c>
      <c r="B12" s="133">
        <f t="shared" si="0"/>
        <v>8488.1</v>
      </c>
      <c r="C12" s="135"/>
      <c r="D12" s="138">
        <v>8403.2000000000007</v>
      </c>
      <c r="E12" s="138">
        <v>84.9</v>
      </c>
      <c r="F12" s="133">
        <f>G12+H12+I12</f>
        <v>0</v>
      </c>
      <c r="G12" s="138"/>
      <c r="H12" s="138"/>
      <c r="I12" s="138"/>
      <c r="J12" s="133">
        <f t="shared" si="1"/>
        <v>0</v>
      </c>
      <c r="K12" s="138"/>
      <c r="L12" s="138"/>
      <c r="M12" s="138"/>
    </row>
    <row r="13" spans="1:13" s="139" customFormat="1" ht="35.25" customHeight="1">
      <c r="A13" s="145" t="s">
        <v>373</v>
      </c>
      <c r="B13" s="133">
        <f t="shared" si="0"/>
        <v>0</v>
      </c>
      <c r="C13" s="135"/>
      <c r="D13" s="138"/>
      <c r="E13" s="138"/>
      <c r="F13" s="133">
        <f>G13+H13+I13</f>
        <v>14300</v>
      </c>
      <c r="G13" s="138"/>
      <c r="H13" s="138">
        <v>14157</v>
      </c>
      <c r="I13" s="138">
        <v>143</v>
      </c>
      <c r="J13" s="133">
        <f t="shared" si="1"/>
        <v>0</v>
      </c>
      <c r="K13" s="138"/>
      <c r="L13" s="138"/>
      <c r="M13" s="138"/>
    </row>
    <row r="14" spans="1:13" s="140" customFormat="1" ht="18">
      <c r="A14" s="134" t="s">
        <v>1</v>
      </c>
      <c r="B14" s="133">
        <f>B10+B12</f>
        <v>64670.2</v>
      </c>
      <c r="C14" s="133"/>
      <c r="D14" s="133">
        <f>D10+D12</f>
        <v>64023.399999999994</v>
      </c>
      <c r="E14" s="133">
        <f>SUM(E10:E13)</f>
        <v>646.79999999999995</v>
      </c>
      <c r="F14" s="133">
        <f>F11+F13</f>
        <v>30550</v>
      </c>
      <c r="G14" s="133"/>
      <c r="H14" s="133">
        <f>H11+H13</f>
        <v>30244.5</v>
      </c>
      <c r="I14" s="133">
        <f>I11+I13</f>
        <v>305.5</v>
      </c>
      <c r="J14" s="133"/>
      <c r="K14" s="133"/>
      <c r="L14" s="133"/>
      <c r="M14" s="133"/>
    </row>
    <row r="15" spans="1:13" s="140" customFormat="1" ht="18">
      <c r="A15" s="194" t="s">
        <v>16</v>
      </c>
      <c r="B15" s="195"/>
      <c r="C15" s="195"/>
      <c r="D15" s="195"/>
      <c r="E15" s="195"/>
      <c r="F15" s="148"/>
      <c r="G15" s="148"/>
      <c r="H15" s="148"/>
      <c r="I15" s="148"/>
      <c r="J15" s="148"/>
      <c r="K15" s="148"/>
      <c r="L15" s="148"/>
      <c r="M15" s="147"/>
    </row>
    <row r="16" spans="1:13" s="140" customFormat="1" ht="31.5">
      <c r="A16" s="145" t="s">
        <v>379</v>
      </c>
      <c r="B16" s="133"/>
      <c r="C16" s="135">
        <v>0</v>
      </c>
      <c r="D16" s="138">
        <v>0</v>
      </c>
      <c r="E16" s="138"/>
      <c r="F16" s="133"/>
      <c r="G16" s="138">
        <v>0</v>
      </c>
      <c r="H16" s="138">
        <v>0</v>
      </c>
      <c r="I16" s="138"/>
      <c r="J16" s="133"/>
      <c r="K16" s="138"/>
      <c r="L16" s="138"/>
      <c r="M16" s="138"/>
    </row>
    <row r="17" spans="1:14" s="140" customFormat="1" ht="18">
      <c r="A17" s="145" t="s">
        <v>380</v>
      </c>
      <c r="B17" s="133">
        <f t="shared" ref="B17:B19" si="2">C17+D17+E17</f>
        <v>16964.900000000001</v>
      </c>
      <c r="C17" s="135">
        <v>0</v>
      </c>
      <c r="D17" s="138">
        <v>16794.900000000001</v>
      </c>
      <c r="E17" s="138">
        <v>170</v>
      </c>
      <c r="F17" s="133"/>
      <c r="G17" s="138"/>
      <c r="H17" s="138"/>
      <c r="I17" s="138"/>
      <c r="J17" s="133"/>
      <c r="K17" s="138"/>
      <c r="L17" s="138"/>
      <c r="M17" s="138"/>
    </row>
    <row r="18" spans="1:14" s="140" customFormat="1" ht="47.25">
      <c r="A18" s="146" t="s">
        <v>381</v>
      </c>
      <c r="B18" s="133">
        <f t="shared" si="2"/>
        <v>102220.9</v>
      </c>
      <c r="C18" s="135"/>
      <c r="D18" s="138">
        <v>94349.9</v>
      </c>
      <c r="E18" s="138">
        <v>7871</v>
      </c>
      <c r="F18" s="133">
        <f t="shared" ref="F18:F19" si="3">G18+H18+I18</f>
        <v>0</v>
      </c>
      <c r="G18" s="138"/>
      <c r="H18" s="138"/>
      <c r="I18" s="138"/>
      <c r="J18" s="133"/>
      <c r="K18" s="138"/>
      <c r="L18" s="138"/>
      <c r="M18" s="138"/>
    </row>
    <row r="19" spans="1:14" s="140" customFormat="1" ht="47.25">
      <c r="A19" s="146" t="s">
        <v>382</v>
      </c>
      <c r="B19" s="133">
        <f t="shared" si="2"/>
        <v>84163.200000000012</v>
      </c>
      <c r="C19" s="135"/>
      <c r="D19" s="138">
        <v>77682.600000000006</v>
      </c>
      <c r="E19" s="138">
        <v>6480.6</v>
      </c>
      <c r="F19" s="133">
        <f t="shared" si="3"/>
        <v>0</v>
      </c>
      <c r="G19" s="138"/>
      <c r="H19" s="138"/>
      <c r="I19" s="138"/>
      <c r="J19" s="133"/>
      <c r="K19" s="138"/>
      <c r="L19" s="138"/>
      <c r="M19" s="138"/>
    </row>
    <row r="20" spans="1:14" s="140" customFormat="1" ht="18">
      <c r="A20" s="134" t="s">
        <v>1</v>
      </c>
      <c r="B20" s="133">
        <f>B16+B17+B18+B19</f>
        <v>203349</v>
      </c>
      <c r="C20" s="133"/>
      <c r="D20" s="133">
        <f>D17+D18+D19</f>
        <v>188827.4</v>
      </c>
      <c r="E20" s="133">
        <f>SUM(E16:E19)</f>
        <v>14521.6</v>
      </c>
      <c r="F20" s="133">
        <f>F16</f>
        <v>0</v>
      </c>
      <c r="G20" s="133"/>
      <c r="H20" s="133"/>
      <c r="I20" s="133">
        <f>I16</f>
        <v>0</v>
      </c>
      <c r="J20" s="133">
        <f>K20+L20+M20</f>
        <v>0</v>
      </c>
      <c r="K20" s="133"/>
      <c r="L20" s="133"/>
      <c r="M20" s="133"/>
    </row>
    <row r="21" spans="1:14" s="139" customFormat="1" ht="18.75">
      <c r="A21" s="194" t="s">
        <v>17</v>
      </c>
      <c r="B21" s="195"/>
      <c r="C21" s="195"/>
      <c r="D21" s="195"/>
      <c r="E21" s="195"/>
      <c r="F21" s="142"/>
      <c r="G21" s="142"/>
      <c r="H21" s="142"/>
      <c r="I21" s="142"/>
      <c r="J21" s="142"/>
      <c r="K21" s="142"/>
      <c r="L21" s="142"/>
      <c r="M21" s="141"/>
      <c r="N21" s="140"/>
    </row>
    <row r="22" spans="1:14" s="143" customFormat="1" ht="18">
      <c r="A22" s="136" t="s">
        <v>362</v>
      </c>
      <c r="B22" s="133">
        <f>D22+E22</f>
        <v>315.59999999999997</v>
      </c>
      <c r="C22" s="135"/>
      <c r="D22" s="138">
        <v>291.2</v>
      </c>
      <c r="E22" s="138">
        <v>24.4</v>
      </c>
      <c r="F22" s="133">
        <f>SUM(G22:I22)</f>
        <v>315.59999999999997</v>
      </c>
      <c r="G22" s="138"/>
      <c r="H22" s="138">
        <v>291.2</v>
      </c>
      <c r="I22" s="138">
        <v>24.4</v>
      </c>
      <c r="J22" s="135">
        <f>SUM(K22:M22)</f>
        <v>0</v>
      </c>
      <c r="K22" s="138"/>
      <c r="L22" s="138"/>
      <c r="M22" s="138"/>
    </row>
    <row r="23" spans="1:14" s="140" customFormat="1" ht="18">
      <c r="A23" s="134" t="s">
        <v>1</v>
      </c>
      <c r="B23" s="133">
        <f>B22</f>
        <v>315.59999999999997</v>
      </c>
      <c r="C23" s="133"/>
      <c r="D23" s="133">
        <v>291.2</v>
      </c>
      <c r="E23" s="133">
        <f>E22</f>
        <v>24.4</v>
      </c>
      <c r="F23" s="133">
        <f>SUM(G23:I23)</f>
        <v>315.59999999999997</v>
      </c>
      <c r="G23" s="144"/>
      <c r="H23" s="144">
        <v>291.2</v>
      </c>
      <c r="I23" s="144">
        <v>24.4</v>
      </c>
      <c r="J23" s="133"/>
      <c r="K23" s="133"/>
      <c r="L23" s="133"/>
      <c r="M23" s="133"/>
      <c r="N23" s="143"/>
    </row>
    <row r="24" spans="1:14" s="139" customFormat="1" ht="18.75">
      <c r="A24" s="196" t="s">
        <v>18</v>
      </c>
      <c r="B24" s="197"/>
      <c r="C24" s="197"/>
      <c r="D24" s="197"/>
      <c r="E24" s="197"/>
      <c r="F24" s="142"/>
      <c r="G24" s="142"/>
      <c r="H24" s="142"/>
      <c r="I24" s="142"/>
      <c r="J24" s="142"/>
      <c r="K24" s="142"/>
      <c r="L24" s="142"/>
      <c r="M24" s="141"/>
      <c r="N24" s="140"/>
    </row>
    <row r="25" spans="1:14" s="139" customFormat="1" ht="31.5">
      <c r="A25" s="145" t="s">
        <v>374</v>
      </c>
      <c r="B25" s="133">
        <f t="shared" ref="B25:B29" si="4">C25+D25+E25</f>
        <v>0</v>
      </c>
      <c r="C25" s="135"/>
      <c r="D25" s="138"/>
      <c r="E25" s="138"/>
      <c r="F25" s="133"/>
      <c r="G25" s="138"/>
      <c r="H25" s="138"/>
      <c r="I25" s="138"/>
      <c r="J25" s="133">
        <f t="shared" ref="J25:J29" si="5">K25+L25+M25</f>
        <v>17650.699999999997</v>
      </c>
      <c r="K25" s="138"/>
      <c r="L25" s="138">
        <v>17474.099999999999</v>
      </c>
      <c r="M25" s="138">
        <v>176.6</v>
      </c>
      <c r="N25" s="140"/>
    </row>
    <row r="26" spans="1:14" s="139" customFormat="1" ht="31.5">
      <c r="A26" s="145" t="s">
        <v>375</v>
      </c>
      <c r="B26" s="133">
        <f t="shared" si="4"/>
        <v>0</v>
      </c>
      <c r="C26" s="135"/>
      <c r="D26" s="138"/>
      <c r="E26" s="138"/>
      <c r="F26" s="133"/>
      <c r="G26" s="138"/>
      <c r="H26" s="138"/>
      <c r="I26" s="138"/>
      <c r="J26" s="133">
        <f t="shared" si="5"/>
        <v>3827.5</v>
      </c>
      <c r="K26" s="138"/>
      <c r="L26" s="138">
        <v>3789.1</v>
      </c>
      <c r="M26" s="138">
        <v>38.4</v>
      </c>
      <c r="N26" s="140"/>
    </row>
    <row r="27" spans="1:14" s="139" customFormat="1" ht="31.5">
      <c r="A27" s="145" t="s">
        <v>376</v>
      </c>
      <c r="B27" s="133">
        <f t="shared" si="4"/>
        <v>0</v>
      </c>
      <c r="C27" s="135"/>
      <c r="D27" s="138"/>
      <c r="E27" s="138"/>
      <c r="F27" s="133">
        <f>G27+H27+I27</f>
        <v>0</v>
      </c>
      <c r="G27" s="138"/>
      <c r="H27" s="138"/>
      <c r="I27" s="138"/>
      <c r="J27" s="133">
        <f t="shared" si="5"/>
        <v>12598.800000000001</v>
      </c>
      <c r="K27" s="138"/>
      <c r="L27" s="138">
        <v>12472.7</v>
      </c>
      <c r="M27" s="138">
        <v>126.1</v>
      </c>
      <c r="N27" s="140"/>
    </row>
    <row r="28" spans="1:14" s="139" customFormat="1" ht="31.5">
      <c r="A28" s="145" t="s">
        <v>377</v>
      </c>
      <c r="B28" s="133">
        <f t="shared" si="4"/>
        <v>0</v>
      </c>
      <c r="C28" s="135"/>
      <c r="D28" s="138"/>
      <c r="E28" s="138"/>
      <c r="F28" s="133">
        <f>G28+H28+I28</f>
        <v>0</v>
      </c>
      <c r="G28" s="138"/>
      <c r="H28" s="138"/>
      <c r="I28" s="138"/>
      <c r="J28" s="133">
        <f t="shared" si="5"/>
        <v>10075.199999999999</v>
      </c>
      <c r="K28" s="138"/>
      <c r="L28" s="138">
        <v>9974.2999999999993</v>
      </c>
      <c r="M28" s="138">
        <v>100.9</v>
      </c>
      <c r="N28" s="140"/>
    </row>
    <row r="29" spans="1:14" s="139" customFormat="1" ht="31.5">
      <c r="A29" s="145" t="s">
        <v>378</v>
      </c>
      <c r="B29" s="133">
        <f t="shared" si="4"/>
        <v>0</v>
      </c>
      <c r="C29" s="135"/>
      <c r="D29" s="138"/>
      <c r="E29" s="138"/>
      <c r="F29" s="133">
        <f>G29+H29+I29</f>
        <v>0</v>
      </c>
      <c r="G29" s="138"/>
      <c r="H29" s="138"/>
      <c r="I29" s="138"/>
      <c r="J29" s="133">
        <f t="shared" si="5"/>
        <v>9950.3000000000011</v>
      </c>
      <c r="K29" s="138"/>
      <c r="L29" s="138">
        <v>9850.7000000000007</v>
      </c>
      <c r="M29" s="138">
        <v>99.6</v>
      </c>
      <c r="N29" s="140"/>
    </row>
    <row r="30" spans="1:14" s="131" customFormat="1" ht="18.75">
      <c r="A30" s="136" t="s">
        <v>363</v>
      </c>
      <c r="B30" s="133">
        <f>C30+D30+E30</f>
        <v>1231.8</v>
      </c>
      <c r="C30" s="138">
        <v>269.5</v>
      </c>
      <c r="D30" s="138">
        <v>628</v>
      </c>
      <c r="E30" s="138">
        <v>334.3</v>
      </c>
      <c r="F30" s="133">
        <f>G30+H30+I30</f>
        <v>949.9</v>
      </c>
      <c r="G30" s="138">
        <v>248.8</v>
      </c>
      <c r="H30" s="138">
        <v>628</v>
      </c>
      <c r="I30" s="138">
        <v>73.099999999999994</v>
      </c>
      <c r="J30" s="133">
        <f>L30+M30</f>
        <v>680.5</v>
      </c>
      <c r="K30" s="138">
        <v>0</v>
      </c>
      <c r="L30" s="138">
        <v>628.1</v>
      </c>
      <c r="M30" s="138">
        <v>52.4</v>
      </c>
      <c r="N30" s="139"/>
    </row>
    <row r="31" spans="1:14" s="131" customFormat="1" ht="31.5">
      <c r="A31" s="136" t="s">
        <v>364</v>
      </c>
      <c r="B31" s="133">
        <f>C31+D31+E31</f>
        <v>5443.5</v>
      </c>
      <c r="C31" s="135">
        <v>0</v>
      </c>
      <c r="D31" s="138">
        <v>5024.3</v>
      </c>
      <c r="E31" s="138">
        <v>419.2</v>
      </c>
      <c r="F31" s="133">
        <f>G31+H31+I31</f>
        <v>7284.6</v>
      </c>
      <c r="G31" s="138">
        <v>0</v>
      </c>
      <c r="H31" s="138">
        <v>6723.6</v>
      </c>
      <c r="I31" s="138">
        <v>561</v>
      </c>
      <c r="J31" s="133"/>
      <c r="K31" s="138"/>
      <c r="L31" s="138"/>
      <c r="M31" s="138"/>
    </row>
    <row r="32" spans="1:14" s="131" customFormat="1">
      <c r="A32" s="136" t="s">
        <v>369</v>
      </c>
      <c r="B32" s="133">
        <f>SUM(C32:E32)</f>
        <v>299.8</v>
      </c>
      <c r="C32" s="135"/>
      <c r="D32" s="138">
        <v>276.7</v>
      </c>
      <c r="E32" s="138">
        <v>23.1</v>
      </c>
      <c r="F32" s="133">
        <f>SUM(G32:I32)</f>
        <v>299.8</v>
      </c>
      <c r="G32" s="138"/>
      <c r="H32" s="138">
        <v>276.7</v>
      </c>
      <c r="I32" s="138">
        <v>23.1</v>
      </c>
      <c r="J32" s="133">
        <f>SUM(K32:M32)</f>
        <v>299.8</v>
      </c>
      <c r="K32" s="138"/>
      <c r="L32" s="138">
        <v>276.7</v>
      </c>
      <c r="M32" s="138">
        <v>23.1</v>
      </c>
    </row>
    <row r="33" spans="1:14" s="131" customFormat="1">
      <c r="A33" s="136" t="s">
        <v>384</v>
      </c>
      <c r="B33" s="133">
        <f>SUM(C33:E33)</f>
        <v>370.90000000000003</v>
      </c>
      <c r="C33" s="135"/>
      <c r="D33" s="138">
        <v>342.3</v>
      </c>
      <c r="E33" s="138">
        <v>28.6</v>
      </c>
      <c r="F33" s="133">
        <f>SUM(G33:I33)</f>
        <v>482</v>
      </c>
      <c r="G33" s="138"/>
      <c r="H33" s="138">
        <v>444.5</v>
      </c>
      <c r="I33" s="138">
        <v>37.5</v>
      </c>
      <c r="J33" s="133">
        <f>SUM(K33:M33)</f>
        <v>0</v>
      </c>
      <c r="K33" s="138"/>
      <c r="L33" s="138"/>
      <c r="M33" s="138"/>
    </row>
    <row r="34" spans="1:14" s="131" customFormat="1">
      <c r="A34" s="168" t="s">
        <v>361</v>
      </c>
      <c r="B34" s="158">
        <v>1230.4000000000001</v>
      </c>
      <c r="C34" s="164"/>
      <c r="D34" s="165">
        <v>1230.4000000000001</v>
      </c>
      <c r="E34" s="166"/>
      <c r="F34" s="167">
        <v>1230.4000000000001</v>
      </c>
      <c r="G34" s="164"/>
      <c r="H34" s="165">
        <v>1230.4000000000001</v>
      </c>
      <c r="I34" s="166"/>
      <c r="J34" s="167">
        <v>1230.4000000000001</v>
      </c>
      <c r="K34" s="164"/>
      <c r="L34" s="165">
        <v>1230.4000000000001</v>
      </c>
      <c r="M34" s="166"/>
    </row>
    <row r="35" spans="1:14" s="131" customFormat="1">
      <c r="A35" s="136" t="s">
        <v>385</v>
      </c>
      <c r="B35" s="133">
        <f>SUM(C35:E35)</f>
        <v>231.9</v>
      </c>
      <c r="C35" s="138">
        <v>189.6</v>
      </c>
      <c r="D35" s="138">
        <v>38.9</v>
      </c>
      <c r="E35" s="138">
        <v>3.4</v>
      </c>
      <c r="F35" s="133">
        <f>SUM(G35:I35)</f>
        <v>231.9</v>
      </c>
      <c r="G35" s="138">
        <v>189.6</v>
      </c>
      <c r="H35" s="138">
        <v>38.9</v>
      </c>
      <c r="I35" s="138">
        <v>3.4</v>
      </c>
      <c r="J35" s="133">
        <f>SUM(K35:M35)</f>
        <v>0</v>
      </c>
      <c r="K35" s="138"/>
      <c r="L35" s="138"/>
      <c r="M35" s="138"/>
    </row>
    <row r="36" spans="1:14" s="131" customFormat="1">
      <c r="A36" s="136" t="s">
        <v>368</v>
      </c>
      <c r="B36" s="133">
        <f>D36+E36</f>
        <v>160.20000000000002</v>
      </c>
      <c r="C36" s="135"/>
      <c r="D36" s="138">
        <v>147.80000000000001</v>
      </c>
      <c r="E36" s="138">
        <v>12.4</v>
      </c>
      <c r="F36" s="133">
        <f>H36+I36</f>
        <v>169.1</v>
      </c>
      <c r="G36" s="138"/>
      <c r="H36" s="159">
        <v>156</v>
      </c>
      <c r="I36" s="159">
        <v>13.1</v>
      </c>
      <c r="J36" s="133">
        <f>L36+M36</f>
        <v>175.79999999999998</v>
      </c>
      <c r="K36" s="138"/>
      <c r="L36" s="138">
        <v>162.19999999999999</v>
      </c>
      <c r="M36" s="138">
        <v>13.6</v>
      </c>
    </row>
    <row r="37" spans="1:14" s="131" customFormat="1">
      <c r="A37" s="136" t="s">
        <v>367</v>
      </c>
      <c r="B37" s="133">
        <f>D37+E37</f>
        <v>65.7</v>
      </c>
      <c r="C37" s="135"/>
      <c r="D37" s="138">
        <v>60.6</v>
      </c>
      <c r="E37" s="138">
        <v>5.0999999999999996</v>
      </c>
      <c r="F37" s="133">
        <f>H37+I37</f>
        <v>69</v>
      </c>
      <c r="G37" s="138"/>
      <c r="H37" s="159">
        <v>63.6</v>
      </c>
      <c r="I37" s="159">
        <v>5.4</v>
      </c>
      <c r="J37" s="133">
        <f>L37+M37</f>
        <v>71.400000000000006</v>
      </c>
      <c r="K37" s="138"/>
      <c r="L37" s="138">
        <v>65.900000000000006</v>
      </c>
      <c r="M37" s="138">
        <v>5.5</v>
      </c>
    </row>
    <row r="38" spans="1:14" s="131" customFormat="1" ht="110.25">
      <c r="A38" s="137" t="s">
        <v>366</v>
      </c>
      <c r="B38" s="133">
        <f>C38+D38+E38</f>
        <v>1029.2</v>
      </c>
      <c r="C38" s="135"/>
      <c r="D38" s="138">
        <v>949.9</v>
      </c>
      <c r="E38" s="138">
        <v>79.3</v>
      </c>
      <c r="F38" s="133">
        <f>G38+H38+I38</f>
        <v>1029.2</v>
      </c>
      <c r="G38" s="138"/>
      <c r="H38" s="138">
        <v>949.9</v>
      </c>
      <c r="I38" s="138">
        <v>79.3</v>
      </c>
      <c r="J38" s="133">
        <f>K38+L38+M38</f>
        <v>1029.2</v>
      </c>
      <c r="K38" s="138"/>
      <c r="L38" s="138">
        <v>949.9</v>
      </c>
      <c r="M38" s="138">
        <v>79.3</v>
      </c>
    </row>
    <row r="39" spans="1:14" s="131" customFormat="1" ht="63">
      <c r="A39" s="137" t="s">
        <v>360</v>
      </c>
      <c r="B39" s="133">
        <v>24958.3</v>
      </c>
      <c r="C39" s="135"/>
      <c r="D39" s="138">
        <v>24958.3</v>
      </c>
      <c r="E39" s="138"/>
      <c r="F39" s="133">
        <v>24958.3</v>
      </c>
      <c r="G39" s="135"/>
      <c r="H39" s="138">
        <v>24958.3</v>
      </c>
      <c r="I39" s="138"/>
      <c r="J39" s="133"/>
      <c r="K39" s="138"/>
      <c r="L39" s="138"/>
      <c r="M39" s="138"/>
    </row>
    <row r="40" spans="1:14" s="131" customFormat="1" ht="47.25">
      <c r="A40" s="137" t="s">
        <v>359</v>
      </c>
      <c r="B40" s="133">
        <v>28082.7</v>
      </c>
      <c r="C40" s="135">
        <v>23308.6</v>
      </c>
      <c r="D40" s="138">
        <v>4774.1000000000004</v>
      </c>
      <c r="E40" s="138"/>
      <c r="F40" s="133">
        <f>G40+H40</f>
        <v>28870.199999999997</v>
      </c>
      <c r="G40" s="138">
        <v>23962.3</v>
      </c>
      <c r="H40" s="138">
        <v>4907.8999999999996</v>
      </c>
      <c r="I40" s="138"/>
      <c r="J40" s="133">
        <v>4907.8999999999996</v>
      </c>
      <c r="K40" s="138"/>
      <c r="L40" s="138">
        <v>4907.8999999999996</v>
      </c>
      <c r="M40" s="138"/>
    </row>
    <row r="41" spans="1:14" s="131" customFormat="1" ht="47.25">
      <c r="A41" s="137" t="s">
        <v>358</v>
      </c>
      <c r="B41" s="133">
        <v>4156.8999999999996</v>
      </c>
      <c r="C41" s="135">
        <v>4073.8</v>
      </c>
      <c r="D41" s="138">
        <v>83.1</v>
      </c>
      <c r="E41" s="138"/>
      <c r="F41" s="133">
        <f>G41+H41</f>
        <v>4643.7999999999993</v>
      </c>
      <c r="G41" s="138">
        <v>4550.8999999999996</v>
      </c>
      <c r="H41" s="138">
        <v>92.9</v>
      </c>
      <c r="I41" s="138"/>
      <c r="J41" s="133"/>
      <c r="K41" s="138"/>
      <c r="L41" s="138"/>
      <c r="M41" s="138"/>
    </row>
    <row r="42" spans="1:14" s="131" customFormat="1">
      <c r="A42" s="137" t="s">
        <v>365</v>
      </c>
      <c r="B42" s="133">
        <f>C42+D42+E42</f>
        <v>828.69999999999993</v>
      </c>
      <c r="C42" s="135"/>
      <c r="D42" s="138">
        <v>764.9</v>
      </c>
      <c r="E42" s="138">
        <v>63.8</v>
      </c>
      <c r="F42" s="133">
        <f>G42+H42+I42</f>
        <v>861.9</v>
      </c>
      <c r="G42" s="138"/>
      <c r="H42" s="138">
        <v>795.5</v>
      </c>
      <c r="I42" s="138">
        <v>66.400000000000006</v>
      </c>
      <c r="J42" s="133">
        <f>K42+L42+M42</f>
        <v>896.3</v>
      </c>
      <c r="K42" s="138"/>
      <c r="L42" s="138">
        <v>827.3</v>
      </c>
      <c r="M42" s="138">
        <v>69</v>
      </c>
    </row>
    <row r="43" spans="1:14" s="131" customFormat="1" ht="47.25">
      <c r="A43" s="136" t="s">
        <v>386</v>
      </c>
      <c r="B43" s="133">
        <f>D43+E43</f>
        <v>273.3</v>
      </c>
      <c r="C43" s="135"/>
      <c r="D43" s="138">
        <v>252.3</v>
      </c>
      <c r="E43" s="138">
        <v>21</v>
      </c>
      <c r="F43" s="133">
        <f>H43+I43</f>
        <v>276.5</v>
      </c>
      <c r="G43" s="138"/>
      <c r="H43" s="138">
        <v>255.2</v>
      </c>
      <c r="I43" s="138">
        <v>21.3</v>
      </c>
      <c r="J43" s="133">
        <f>L43+M43</f>
        <v>288.39999999999998</v>
      </c>
      <c r="K43" s="138"/>
      <c r="L43" s="138">
        <v>266.2</v>
      </c>
      <c r="M43" s="138">
        <v>22.2</v>
      </c>
    </row>
    <row r="44" spans="1:14" s="131" customFormat="1" ht="18.75" customHeight="1">
      <c r="A44" s="134" t="s">
        <v>1</v>
      </c>
      <c r="B44" s="133">
        <f t="shared" ref="B44:I44" si="6">SUM(B30:B43)</f>
        <v>68363.299999999988</v>
      </c>
      <c r="C44" s="133">
        <f t="shared" si="6"/>
        <v>27841.499999999996</v>
      </c>
      <c r="D44" s="133">
        <f t="shared" si="6"/>
        <v>39531.599999999999</v>
      </c>
      <c r="E44" s="133">
        <f t="shared" si="6"/>
        <v>990.19999999999993</v>
      </c>
      <c r="F44" s="133">
        <f t="shared" si="6"/>
        <v>71356.599999999991</v>
      </c>
      <c r="G44" s="133">
        <f t="shared" si="6"/>
        <v>28951.599999999999</v>
      </c>
      <c r="H44" s="133">
        <f t="shared" si="6"/>
        <v>41521.4</v>
      </c>
      <c r="I44" s="133">
        <f t="shared" si="6"/>
        <v>883.59999999999991</v>
      </c>
      <c r="J44" s="133">
        <f>SUM(J25:J43)</f>
        <v>63682.200000000012</v>
      </c>
      <c r="K44" s="133"/>
      <c r="L44" s="133">
        <f>SUM(L25:L43)</f>
        <v>62875.499999999993</v>
      </c>
      <c r="M44" s="133">
        <f>SUM(M25:M43)</f>
        <v>806.7</v>
      </c>
    </row>
    <row r="45" spans="1:14" ht="63">
      <c r="A45" s="132" t="s">
        <v>357</v>
      </c>
      <c r="B45" s="129"/>
      <c r="C45" s="129"/>
      <c r="D45" s="128"/>
      <c r="E45" s="128"/>
      <c r="F45" s="129"/>
      <c r="G45" s="128"/>
      <c r="H45" s="128"/>
      <c r="I45" s="128"/>
      <c r="J45" s="129"/>
      <c r="K45" s="128"/>
      <c r="L45" s="128"/>
      <c r="M45" s="128"/>
      <c r="N45" s="131"/>
    </row>
    <row r="46" spans="1:14" ht="47.25">
      <c r="A46" s="132" t="s">
        <v>408</v>
      </c>
      <c r="B46" s="129"/>
      <c r="C46" s="129"/>
      <c r="D46" s="128"/>
      <c r="E46" s="128"/>
      <c r="F46" s="181">
        <v>102.8</v>
      </c>
      <c r="G46" s="128"/>
      <c r="H46" s="128"/>
      <c r="I46" s="128"/>
      <c r="J46" s="181">
        <v>102.8</v>
      </c>
      <c r="K46" s="128"/>
      <c r="L46" s="128"/>
      <c r="M46" s="128">
        <v>102.8</v>
      </c>
      <c r="N46" s="131"/>
    </row>
    <row r="47" spans="1:14">
      <c r="A47" s="178" t="s">
        <v>415</v>
      </c>
      <c r="B47" s="129"/>
      <c r="C47" s="129"/>
      <c r="D47" s="128"/>
      <c r="E47" s="128"/>
      <c r="F47" s="129">
        <v>63.7</v>
      </c>
      <c r="G47" s="128"/>
      <c r="H47" s="128"/>
      <c r="I47" s="128"/>
      <c r="J47" s="129">
        <v>63.7</v>
      </c>
      <c r="K47" s="128"/>
      <c r="L47" s="128"/>
      <c r="M47" s="129">
        <v>63.7</v>
      </c>
      <c r="N47" s="131"/>
    </row>
    <row r="48" spans="1:14">
      <c r="A48" s="178" t="s">
        <v>416</v>
      </c>
      <c r="B48" s="129"/>
      <c r="C48" s="129"/>
      <c r="D48" s="128"/>
      <c r="E48" s="128"/>
      <c r="F48" s="129">
        <v>4.5999999999999996</v>
      </c>
      <c r="G48" s="128"/>
      <c r="H48" s="128"/>
      <c r="I48" s="128"/>
      <c r="J48" s="129">
        <v>4.5999999999999996</v>
      </c>
      <c r="K48" s="128"/>
      <c r="L48" s="128"/>
      <c r="M48" s="129">
        <v>4.5999999999999996</v>
      </c>
      <c r="N48" s="131"/>
    </row>
    <row r="49" spans="1:13">
      <c r="A49" s="179" t="s">
        <v>417</v>
      </c>
      <c r="B49" s="129"/>
      <c r="C49" s="129"/>
      <c r="D49" s="128"/>
      <c r="E49" s="130"/>
      <c r="F49" s="129">
        <v>4</v>
      </c>
      <c r="G49" s="128"/>
      <c r="H49" s="128"/>
      <c r="I49" s="130"/>
      <c r="J49" s="129">
        <v>4</v>
      </c>
      <c r="K49" s="128"/>
      <c r="L49" s="128"/>
      <c r="M49" s="129">
        <v>4</v>
      </c>
    </row>
    <row r="50" spans="1:13">
      <c r="A50" s="180" t="s">
        <v>418</v>
      </c>
      <c r="B50" s="128"/>
      <c r="C50" s="128"/>
      <c r="D50" s="128"/>
      <c r="E50" s="128"/>
      <c r="F50" s="128">
        <v>30.5</v>
      </c>
      <c r="G50" s="128"/>
      <c r="H50" s="128"/>
      <c r="I50" s="128"/>
      <c r="J50" s="128">
        <v>30.5</v>
      </c>
      <c r="K50" s="128"/>
      <c r="L50" s="128"/>
      <c r="M50" s="128">
        <v>30.5</v>
      </c>
    </row>
  </sheetData>
  <mergeCells count="16">
    <mergeCell ref="I1:M1"/>
    <mergeCell ref="B5:B6"/>
    <mergeCell ref="F5:F6"/>
    <mergeCell ref="J5:J6"/>
    <mergeCell ref="C5:E5"/>
    <mergeCell ref="J4:M4"/>
    <mergeCell ref="K5:M5"/>
    <mergeCell ref="B4:E4"/>
    <mergeCell ref="A2:M2"/>
    <mergeCell ref="A9:E9"/>
    <mergeCell ref="A15:E15"/>
    <mergeCell ref="A21:E21"/>
    <mergeCell ref="A24:E24"/>
    <mergeCell ref="F4:I4"/>
    <mergeCell ref="G5:I5"/>
    <mergeCell ref="A4:A6"/>
  </mergeCells>
  <pageMargins left="0" right="0" top="0" bottom="0" header="0" footer="0"/>
  <pageSetup paperSize="9" scale="65" orientation="landscape" r:id="rId1"/>
  <headerFooter>
    <oddFooter>&amp;R&amp;P+5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F38"/>
  <sheetViews>
    <sheetView topLeftCell="A22" workbookViewId="0">
      <selection activeCell="I31" sqref="I31"/>
    </sheetView>
  </sheetViews>
  <sheetFormatPr defaultRowHeight="15.75"/>
  <cols>
    <col min="1" max="1" width="60.28515625" style="12" customWidth="1"/>
    <col min="2" max="2" width="16.28515625" style="6" customWidth="1"/>
    <col min="3" max="3" width="14.140625" style="1" customWidth="1"/>
    <col min="4" max="4" width="15.28515625" style="1" customWidth="1"/>
    <col min="5" max="5" width="11.42578125" style="1" customWidth="1"/>
    <col min="6" max="6" width="12.5703125" style="1" customWidth="1"/>
    <col min="7" max="252" width="9.140625" style="1"/>
    <col min="253" max="253" width="60.28515625" style="1" customWidth="1"/>
    <col min="254" max="254" width="30.5703125" style="1" customWidth="1"/>
    <col min="255" max="255" width="25.42578125" style="1" customWidth="1"/>
    <col min="256" max="258" width="15.5703125" style="1" customWidth="1"/>
    <col min="259" max="508" width="9.140625" style="1"/>
    <col min="509" max="509" width="60.28515625" style="1" customWidth="1"/>
    <col min="510" max="510" width="30.5703125" style="1" customWidth="1"/>
    <col min="511" max="511" width="25.42578125" style="1" customWidth="1"/>
    <col min="512" max="514" width="15.5703125" style="1" customWidth="1"/>
    <col min="515" max="764" width="9.140625" style="1"/>
    <col min="765" max="765" width="60.28515625" style="1" customWidth="1"/>
    <col min="766" max="766" width="30.5703125" style="1" customWidth="1"/>
    <col min="767" max="767" width="25.42578125" style="1" customWidth="1"/>
    <col min="768" max="770" width="15.5703125" style="1" customWidth="1"/>
    <col min="771" max="1020" width="9.140625" style="1"/>
    <col min="1021" max="1021" width="60.28515625" style="1" customWidth="1"/>
    <col min="1022" max="1022" width="30.5703125" style="1" customWidth="1"/>
    <col min="1023" max="1023" width="25.42578125" style="1" customWidth="1"/>
    <col min="1024" max="1026" width="15.5703125" style="1" customWidth="1"/>
    <col min="1027" max="1276" width="9.140625" style="1"/>
    <col min="1277" max="1277" width="60.28515625" style="1" customWidth="1"/>
    <col min="1278" max="1278" width="30.5703125" style="1" customWidth="1"/>
    <col min="1279" max="1279" width="25.42578125" style="1" customWidth="1"/>
    <col min="1280" max="1282" width="15.5703125" style="1" customWidth="1"/>
    <col min="1283" max="1532" width="9.140625" style="1"/>
    <col min="1533" max="1533" width="60.28515625" style="1" customWidth="1"/>
    <col min="1534" max="1534" width="30.5703125" style="1" customWidth="1"/>
    <col min="1535" max="1535" width="25.42578125" style="1" customWidth="1"/>
    <col min="1536" max="1538" width="15.5703125" style="1" customWidth="1"/>
    <col min="1539" max="1788" width="9.140625" style="1"/>
    <col min="1789" max="1789" width="60.28515625" style="1" customWidth="1"/>
    <col min="1790" max="1790" width="30.5703125" style="1" customWidth="1"/>
    <col min="1791" max="1791" width="25.42578125" style="1" customWidth="1"/>
    <col min="1792" max="1794" width="15.5703125" style="1" customWidth="1"/>
    <col min="1795" max="2044" width="9.140625" style="1"/>
    <col min="2045" max="2045" width="60.28515625" style="1" customWidth="1"/>
    <col min="2046" max="2046" width="30.5703125" style="1" customWidth="1"/>
    <col min="2047" max="2047" width="25.42578125" style="1" customWidth="1"/>
    <col min="2048" max="2050" width="15.5703125" style="1" customWidth="1"/>
    <col min="2051" max="2300" width="9.140625" style="1"/>
    <col min="2301" max="2301" width="60.28515625" style="1" customWidth="1"/>
    <col min="2302" max="2302" width="30.5703125" style="1" customWidth="1"/>
    <col min="2303" max="2303" width="25.42578125" style="1" customWidth="1"/>
    <col min="2304" max="2306" width="15.5703125" style="1" customWidth="1"/>
    <col min="2307" max="2556" width="9.140625" style="1"/>
    <col min="2557" max="2557" width="60.28515625" style="1" customWidth="1"/>
    <col min="2558" max="2558" width="30.5703125" style="1" customWidth="1"/>
    <col min="2559" max="2559" width="25.42578125" style="1" customWidth="1"/>
    <col min="2560" max="2562" width="15.5703125" style="1" customWidth="1"/>
    <col min="2563" max="2812" width="9.140625" style="1"/>
    <col min="2813" max="2813" width="60.28515625" style="1" customWidth="1"/>
    <col min="2814" max="2814" width="30.5703125" style="1" customWidth="1"/>
    <col min="2815" max="2815" width="25.42578125" style="1" customWidth="1"/>
    <col min="2816" max="2818" width="15.5703125" style="1" customWidth="1"/>
    <col min="2819" max="3068" width="9.140625" style="1"/>
    <col min="3069" max="3069" width="60.28515625" style="1" customWidth="1"/>
    <col min="3070" max="3070" width="30.5703125" style="1" customWidth="1"/>
    <col min="3071" max="3071" width="25.42578125" style="1" customWidth="1"/>
    <col min="3072" max="3074" width="15.5703125" style="1" customWidth="1"/>
    <col min="3075" max="3324" width="9.140625" style="1"/>
    <col min="3325" max="3325" width="60.28515625" style="1" customWidth="1"/>
    <col min="3326" max="3326" width="30.5703125" style="1" customWidth="1"/>
    <col min="3327" max="3327" width="25.42578125" style="1" customWidth="1"/>
    <col min="3328" max="3330" width="15.5703125" style="1" customWidth="1"/>
    <col min="3331" max="3580" width="9.140625" style="1"/>
    <col min="3581" max="3581" width="60.28515625" style="1" customWidth="1"/>
    <col min="3582" max="3582" width="30.5703125" style="1" customWidth="1"/>
    <col min="3583" max="3583" width="25.42578125" style="1" customWidth="1"/>
    <col min="3584" max="3586" width="15.5703125" style="1" customWidth="1"/>
    <col min="3587" max="3836" width="9.140625" style="1"/>
    <col min="3837" max="3837" width="60.28515625" style="1" customWidth="1"/>
    <col min="3838" max="3838" width="30.5703125" style="1" customWidth="1"/>
    <col min="3839" max="3839" width="25.42578125" style="1" customWidth="1"/>
    <col min="3840" max="3842" width="15.5703125" style="1" customWidth="1"/>
    <col min="3843" max="4092" width="9.140625" style="1"/>
    <col min="4093" max="4093" width="60.28515625" style="1" customWidth="1"/>
    <col min="4094" max="4094" width="30.5703125" style="1" customWidth="1"/>
    <col min="4095" max="4095" width="25.42578125" style="1" customWidth="1"/>
    <col min="4096" max="4098" width="15.5703125" style="1" customWidth="1"/>
    <col min="4099" max="4348" width="9.140625" style="1"/>
    <col min="4349" max="4349" width="60.28515625" style="1" customWidth="1"/>
    <col min="4350" max="4350" width="30.5703125" style="1" customWidth="1"/>
    <col min="4351" max="4351" width="25.42578125" style="1" customWidth="1"/>
    <col min="4352" max="4354" width="15.5703125" style="1" customWidth="1"/>
    <col min="4355" max="4604" width="9.140625" style="1"/>
    <col min="4605" max="4605" width="60.28515625" style="1" customWidth="1"/>
    <col min="4606" max="4606" width="30.5703125" style="1" customWidth="1"/>
    <col min="4607" max="4607" width="25.42578125" style="1" customWidth="1"/>
    <col min="4608" max="4610" width="15.5703125" style="1" customWidth="1"/>
    <col min="4611" max="4860" width="9.140625" style="1"/>
    <col min="4861" max="4861" width="60.28515625" style="1" customWidth="1"/>
    <col min="4862" max="4862" width="30.5703125" style="1" customWidth="1"/>
    <col min="4863" max="4863" width="25.42578125" style="1" customWidth="1"/>
    <col min="4864" max="4866" width="15.5703125" style="1" customWidth="1"/>
    <col min="4867" max="5116" width="9.140625" style="1"/>
    <col min="5117" max="5117" width="60.28515625" style="1" customWidth="1"/>
    <col min="5118" max="5118" width="30.5703125" style="1" customWidth="1"/>
    <col min="5119" max="5119" width="25.42578125" style="1" customWidth="1"/>
    <col min="5120" max="5122" width="15.5703125" style="1" customWidth="1"/>
    <col min="5123" max="5372" width="9.140625" style="1"/>
    <col min="5373" max="5373" width="60.28515625" style="1" customWidth="1"/>
    <col min="5374" max="5374" width="30.5703125" style="1" customWidth="1"/>
    <col min="5375" max="5375" width="25.42578125" style="1" customWidth="1"/>
    <col min="5376" max="5378" width="15.5703125" style="1" customWidth="1"/>
    <col min="5379" max="5628" width="9.140625" style="1"/>
    <col min="5629" max="5629" width="60.28515625" style="1" customWidth="1"/>
    <col min="5630" max="5630" width="30.5703125" style="1" customWidth="1"/>
    <col min="5631" max="5631" width="25.42578125" style="1" customWidth="1"/>
    <col min="5632" max="5634" width="15.5703125" style="1" customWidth="1"/>
    <col min="5635" max="5884" width="9.140625" style="1"/>
    <col min="5885" max="5885" width="60.28515625" style="1" customWidth="1"/>
    <col min="5886" max="5886" width="30.5703125" style="1" customWidth="1"/>
    <col min="5887" max="5887" width="25.42578125" style="1" customWidth="1"/>
    <col min="5888" max="5890" width="15.5703125" style="1" customWidth="1"/>
    <col min="5891" max="6140" width="9.140625" style="1"/>
    <col min="6141" max="6141" width="60.28515625" style="1" customWidth="1"/>
    <col min="6142" max="6142" width="30.5703125" style="1" customWidth="1"/>
    <col min="6143" max="6143" width="25.42578125" style="1" customWidth="1"/>
    <col min="6144" max="6146" width="15.5703125" style="1" customWidth="1"/>
    <col min="6147" max="6396" width="9.140625" style="1"/>
    <col min="6397" max="6397" width="60.28515625" style="1" customWidth="1"/>
    <col min="6398" max="6398" width="30.5703125" style="1" customWidth="1"/>
    <col min="6399" max="6399" width="25.42578125" style="1" customWidth="1"/>
    <col min="6400" max="6402" width="15.5703125" style="1" customWidth="1"/>
    <col min="6403" max="6652" width="9.140625" style="1"/>
    <col min="6653" max="6653" width="60.28515625" style="1" customWidth="1"/>
    <col min="6654" max="6654" width="30.5703125" style="1" customWidth="1"/>
    <col min="6655" max="6655" width="25.42578125" style="1" customWidth="1"/>
    <col min="6656" max="6658" width="15.5703125" style="1" customWidth="1"/>
    <col min="6659" max="6908" width="9.140625" style="1"/>
    <col min="6909" max="6909" width="60.28515625" style="1" customWidth="1"/>
    <col min="6910" max="6910" width="30.5703125" style="1" customWidth="1"/>
    <col min="6911" max="6911" width="25.42578125" style="1" customWidth="1"/>
    <col min="6912" max="6914" width="15.5703125" style="1" customWidth="1"/>
    <col min="6915" max="7164" width="9.140625" style="1"/>
    <col min="7165" max="7165" width="60.28515625" style="1" customWidth="1"/>
    <col min="7166" max="7166" width="30.5703125" style="1" customWidth="1"/>
    <col min="7167" max="7167" width="25.42578125" style="1" customWidth="1"/>
    <col min="7168" max="7170" width="15.5703125" style="1" customWidth="1"/>
    <col min="7171" max="7420" width="9.140625" style="1"/>
    <col min="7421" max="7421" width="60.28515625" style="1" customWidth="1"/>
    <col min="7422" max="7422" width="30.5703125" style="1" customWidth="1"/>
    <col min="7423" max="7423" width="25.42578125" style="1" customWidth="1"/>
    <col min="7424" max="7426" width="15.5703125" style="1" customWidth="1"/>
    <col min="7427" max="7676" width="9.140625" style="1"/>
    <col min="7677" max="7677" width="60.28515625" style="1" customWidth="1"/>
    <col min="7678" max="7678" width="30.5703125" style="1" customWidth="1"/>
    <col min="7679" max="7679" width="25.42578125" style="1" customWidth="1"/>
    <col min="7680" max="7682" width="15.5703125" style="1" customWidth="1"/>
    <col min="7683" max="7932" width="9.140625" style="1"/>
    <col min="7933" max="7933" width="60.28515625" style="1" customWidth="1"/>
    <col min="7934" max="7934" width="30.5703125" style="1" customWidth="1"/>
    <col min="7935" max="7935" width="25.42578125" style="1" customWidth="1"/>
    <col min="7936" max="7938" width="15.5703125" style="1" customWidth="1"/>
    <col min="7939" max="8188" width="9.140625" style="1"/>
    <col min="8189" max="8189" width="60.28515625" style="1" customWidth="1"/>
    <col min="8190" max="8190" width="30.5703125" style="1" customWidth="1"/>
    <col min="8191" max="8191" width="25.42578125" style="1" customWidth="1"/>
    <col min="8192" max="8194" width="15.5703125" style="1" customWidth="1"/>
    <col min="8195" max="8444" width="9.140625" style="1"/>
    <col min="8445" max="8445" width="60.28515625" style="1" customWidth="1"/>
    <col min="8446" max="8446" width="30.5703125" style="1" customWidth="1"/>
    <col min="8447" max="8447" width="25.42578125" style="1" customWidth="1"/>
    <col min="8448" max="8450" width="15.5703125" style="1" customWidth="1"/>
    <col min="8451" max="8700" width="9.140625" style="1"/>
    <col min="8701" max="8701" width="60.28515625" style="1" customWidth="1"/>
    <col min="8702" max="8702" width="30.5703125" style="1" customWidth="1"/>
    <col min="8703" max="8703" width="25.42578125" style="1" customWidth="1"/>
    <col min="8704" max="8706" width="15.5703125" style="1" customWidth="1"/>
    <col min="8707" max="8956" width="9.140625" style="1"/>
    <col min="8957" max="8957" width="60.28515625" style="1" customWidth="1"/>
    <col min="8958" max="8958" width="30.5703125" style="1" customWidth="1"/>
    <col min="8959" max="8959" width="25.42578125" style="1" customWidth="1"/>
    <col min="8960" max="8962" width="15.5703125" style="1" customWidth="1"/>
    <col min="8963" max="9212" width="9.140625" style="1"/>
    <col min="9213" max="9213" width="60.28515625" style="1" customWidth="1"/>
    <col min="9214" max="9214" width="30.5703125" style="1" customWidth="1"/>
    <col min="9215" max="9215" width="25.42578125" style="1" customWidth="1"/>
    <col min="9216" max="9218" width="15.5703125" style="1" customWidth="1"/>
    <col min="9219" max="9468" width="9.140625" style="1"/>
    <col min="9469" max="9469" width="60.28515625" style="1" customWidth="1"/>
    <col min="9470" max="9470" width="30.5703125" style="1" customWidth="1"/>
    <col min="9471" max="9471" width="25.42578125" style="1" customWidth="1"/>
    <col min="9472" max="9474" width="15.5703125" style="1" customWidth="1"/>
    <col min="9475" max="9724" width="9.140625" style="1"/>
    <col min="9725" max="9725" width="60.28515625" style="1" customWidth="1"/>
    <col min="9726" max="9726" width="30.5703125" style="1" customWidth="1"/>
    <col min="9727" max="9727" width="25.42578125" style="1" customWidth="1"/>
    <col min="9728" max="9730" width="15.5703125" style="1" customWidth="1"/>
    <col min="9731" max="9980" width="9.140625" style="1"/>
    <col min="9981" max="9981" width="60.28515625" style="1" customWidth="1"/>
    <col min="9982" max="9982" width="30.5703125" style="1" customWidth="1"/>
    <col min="9983" max="9983" width="25.42578125" style="1" customWidth="1"/>
    <col min="9984" max="9986" width="15.5703125" style="1" customWidth="1"/>
    <col min="9987" max="10236" width="9.140625" style="1"/>
    <col min="10237" max="10237" width="60.28515625" style="1" customWidth="1"/>
    <col min="10238" max="10238" width="30.5703125" style="1" customWidth="1"/>
    <col min="10239" max="10239" width="25.42578125" style="1" customWidth="1"/>
    <col min="10240" max="10242" width="15.5703125" style="1" customWidth="1"/>
    <col min="10243" max="10492" width="9.140625" style="1"/>
    <col min="10493" max="10493" width="60.28515625" style="1" customWidth="1"/>
    <col min="10494" max="10494" width="30.5703125" style="1" customWidth="1"/>
    <col min="10495" max="10495" width="25.42578125" style="1" customWidth="1"/>
    <col min="10496" max="10498" width="15.5703125" style="1" customWidth="1"/>
    <col min="10499" max="10748" width="9.140625" style="1"/>
    <col min="10749" max="10749" width="60.28515625" style="1" customWidth="1"/>
    <col min="10750" max="10750" width="30.5703125" style="1" customWidth="1"/>
    <col min="10751" max="10751" width="25.42578125" style="1" customWidth="1"/>
    <col min="10752" max="10754" width="15.5703125" style="1" customWidth="1"/>
    <col min="10755" max="11004" width="9.140625" style="1"/>
    <col min="11005" max="11005" width="60.28515625" style="1" customWidth="1"/>
    <col min="11006" max="11006" width="30.5703125" style="1" customWidth="1"/>
    <col min="11007" max="11007" width="25.42578125" style="1" customWidth="1"/>
    <col min="11008" max="11010" width="15.5703125" style="1" customWidth="1"/>
    <col min="11011" max="11260" width="9.140625" style="1"/>
    <col min="11261" max="11261" width="60.28515625" style="1" customWidth="1"/>
    <col min="11262" max="11262" width="30.5703125" style="1" customWidth="1"/>
    <col min="11263" max="11263" width="25.42578125" style="1" customWidth="1"/>
    <col min="11264" max="11266" width="15.5703125" style="1" customWidth="1"/>
    <col min="11267" max="11516" width="9.140625" style="1"/>
    <col min="11517" max="11517" width="60.28515625" style="1" customWidth="1"/>
    <col min="11518" max="11518" width="30.5703125" style="1" customWidth="1"/>
    <col min="11519" max="11519" width="25.42578125" style="1" customWidth="1"/>
    <col min="11520" max="11522" width="15.5703125" style="1" customWidth="1"/>
    <col min="11523" max="11772" width="9.140625" style="1"/>
    <col min="11773" max="11773" width="60.28515625" style="1" customWidth="1"/>
    <col min="11774" max="11774" width="30.5703125" style="1" customWidth="1"/>
    <col min="11775" max="11775" width="25.42578125" style="1" customWidth="1"/>
    <col min="11776" max="11778" width="15.5703125" style="1" customWidth="1"/>
    <col min="11779" max="12028" width="9.140625" style="1"/>
    <col min="12029" max="12029" width="60.28515625" style="1" customWidth="1"/>
    <col min="12030" max="12030" width="30.5703125" style="1" customWidth="1"/>
    <col min="12031" max="12031" width="25.42578125" style="1" customWidth="1"/>
    <col min="12032" max="12034" width="15.5703125" style="1" customWidth="1"/>
    <col min="12035" max="12284" width="9.140625" style="1"/>
    <col min="12285" max="12285" width="60.28515625" style="1" customWidth="1"/>
    <col min="12286" max="12286" width="30.5703125" style="1" customWidth="1"/>
    <col min="12287" max="12287" width="25.42578125" style="1" customWidth="1"/>
    <col min="12288" max="12290" width="15.5703125" style="1" customWidth="1"/>
    <col min="12291" max="12540" width="9.140625" style="1"/>
    <col min="12541" max="12541" width="60.28515625" style="1" customWidth="1"/>
    <col min="12542" max="12542" width="30.5703125" style="1" customWidth="1"/>
    <col min="12543" max="12543" width="25.42578125" style="1" customWidth="1"/>
    <col min="12544" max="12546" width="15.5703125" style="1" customWidth="1"/>
    <col min="12547" max="12796" width="9.140625" style="1"/>
    <col min="12797" max="12797" width="60.28515625" style="1" customWidth="1"/>
    <col min="12798" max="12798" width="30.5703125" style="1" customWidth="1"/>
    <col min="12799" max="12799" width="25.42578125" style="1" customWidth="1"/>
    <col min="12800" max="12802" width="15.5703125" style="1" customWidth="1"/>
    <col min="12803" max="13052" width="9.140625" style="1"/>
    <col min="13053" max="13053" width="60.28515625" style="1" customWidth="1"/>
    <col min="13054" max="13054" width="30.5703125" style="1" customWidth="1"/>
    <col min="13055" max="13055" width="25.42578125" style="1" customWidth="1"/>
    <col min="13056" max="13058" width="15.5703125" style="1" customWidth="1"/>
    <col min="13059" max="13308" width="9.140625" style="1"/>
    <col min="13309" max="13309" width="60.28515625" style="1" customWidth="1"/>
    <col min="13310" max="13310" width="30.5703125" style="1" customWidth="1"/>
    <col min="13311" max="13311" width="25.42578125" style="1" customWidth="1"/>
    <col min="13312" max="13314" width="15.5703125" style="1" customWidth="1"/>
    <col min="13315" max="13564" width="9.140625" style="1"/>
    <col min="13565" max="13565" width="60.28515625" style="1" customWidth="1"/>
    <col min="13566" max="13566" width="30.5703125" style="1" customWidth="1"/>
    <col min="13567" max="13567" width="25.42578125" style="1" customWidth="1"/>
    <col min="13568" max="13570" width="15.5703125" style="1" customWidth="1"/>
    <col min="13571" max="13820" width="9.140625" style="1"/>
    <col min="13821" max="13821" width="60.28515625" style="1" customWidth="1"/>
    <col min="13822" max="13822" width="30.5703125" style="1" customWidth="1"/>
    <col min="13823" max="13823" width="25.42578125" style="1" customWidth="1"/>
    <col min="13824" max="13826" width="15.5703125" style="1" customWidth="1"/>
    <col min="13827" max="14076" width="9.140625" style="1"/>
    <col min="14077" max="14077" width="60.28515625" style="1" customWidth="1"/>
    <col min="14078" max="14078" width="30.5703125" style="1" customWidth="1"/>
    <col min="14079" max="14079" width="25.42578125" style="1" customWidth="1"/>
    <col min="14080" max="14082" width="15.5703125" style="1" customWidth="1"/>
    <col min="14083" max="14332" width="9.140625" style="1"/>
    <col min="14333" max="14333" width="60.28515625" style="1" customWidth="1"/>
    <col min="14334" max="14334" width="30.5703125" style="1" customWidth="1"/>
    <col min="14335" max="14335" width="25.42578125" style="1" customWidth="1"/>
    <col min="14336" max="14338" width="15.5703125" style="1" customWidth="1"/>
    <col min="14339" max="14588" width="9.140625" style="1"/>
    <col min="14589" max="14589" width="60.28515625" style="1" customWidth="1"/>
    <col min="14590" max="14590" width="30.5703125" style="1" customWidth="1"/>
    <col min="14591" max="14591" width="25.42578125" style="1" customWidth="1"/>
    <col min="14592" max="14594" width="15.5703125" style="1" customWidth="1"/>
    <col min="14595" max="14844" width="9.140625" style="1"/>
    <col min="14845" max="14845" width="60.28515625" style="1" customWidth="1"/>
    <col min="14846" max="14846" width="30.5703125" style="1" customWidth="1"/>
    <col min="14847" max="14847" width="25.42578125" style="1" customWidth="1"/>
    <col min="14848" max="14850" width="15.5703125" style="1" customWidth="1"/>
    <col min="14851" max="15100" width="9.140625" style="1"/>
    <col min="15101" max="15101" width="60.28515625" style="1" customWidth="1"/>
    <col min="15102" max="15102" width="30.5703125" style="1" customWidth="1"/>
    <col min="15103" max="15103" width="25.42578125" style="1" customWidth="1"/>
    <col min="15104" max="15106" width="15.5703125" style="1" customWidth="1"/>
    <col min="15107" max="15356" width="9.140625" style="1"/>
    <col min="15357" max="15357" width="60.28515625" style="1" customWidth="1"/>
    <col min="15358" max="15358" width="30.5703125" style="1" customWidth="1"/>
    <col min="15359" max="15359" width="25.42578125" style="1" customWidth="1"/>
    <col min="15360" max="15362" width="15.5703125" style="1" customWidth="1"/>
    <col min="15363" max="15612" width="9.140625" style="1"/>
    <col min="15613" max="15613" width="60.28515625" style="1" customWidth="1"/>
    <col min="15614" max="15614" width="30.5703125" style="1" customWidth="1"/>
    <col min="15615" max="15615" width="25.42578125" style="1" customWidth="1"/>
    <col min="15616" max="15618" width="15.5703125" style="1" customWidth="1"/>
    <col min="15619" max="15868" width="9.140625" style="1"/>
    <col min="15869" max="15869" width="60.28515625" style="1" customWidth="1"/>
    <col min="15870" max="15870" width="30.5703125" style="1" customWidth="1"/>
    <col min="15871" max="15871" width="25.42578125" style="1" customWidth="1"/>
    <col min="15872" max="15874" width="15.5703125" style="1" customWidth="1"/>
    <col min="15875" max="16124" width="9.140625" style="1"/>
    <col min="16125" max="16125" width="60.28515625" style="1" customWidth="1"/>
    <col min="16126" max="16126" width="30.5703125" style="1" customWidth="1"/>
    <col min="16127" max="16127" width="25.42578125" style="1" customWidth="1"/>
    <col min="16128" max="16130" width="15.5703125" style="1" customWidth="1"/>
    <col min="16131" max="16375" width="9.140625" style="1"/>
    <col min="16376" max="16377" width="9.140625" style="1" customWidth="1"/>
    <col min="16378" max="16384" width="9.140625" style="1"/>
  </cols>
  <sheetData>
    <row r="1" spans="1:6" ht="73.900000000000006" customHeight="1">
      <c r="D1" s="186" t="s">
        <v>355</v>
      </c>
      <c r="E1" s="186"/>
      <c r="F1" s="186"/>
    </row>
    <row r="2" spans="1:6">
      <c r="D2" s="77"/>
      <c r="E2" s="77"/>
      <c r="F2" s="77"/>
    </row>
    <row r="3" spans="1:6" ht="55.15" customHeight="1">
      <c r="A3" s="210" t="s">
        <v>331</v>
      </c>
      <c r="B3" s="210"/>
      <c r="C3" s="210"/>
      <c r="D3" s="210"/>
      <c r="E3" s="210"/>
      <c r="F3" s="210"/>
    </row>
    <row r="4" spans="1:6" ht="12" customHeight="1">
      <c r="A4" s="17"/>
      <c r="B4" s="37"/>
      <c r="C4" s="17"/>
    </row>
    <row r="5" spans="1:6" s="8" customFormat="1">
      <c r="A5" s="13"/>
      <c r="B5" s="7"/>
      <c r="D5" s="18"/>
      <c r="E5" s="18"/>
      <c r="F5" s="110" t="s">
        <v>10</v>
      </c>
    </row>
    <row r="6" spans="1:6" s="14" customFormat="1" ht="68.45" customHeight="1">
      <c r="A6" s="105" t="s">
        <v>13</v>
      </c>
      <c r="B6" s="105" t="s">
        <v>32</v>
      </c>
      <c r="C6" s="107" t="s">
        <v>39</v>
      </c>
      <c r="D6" s="106" t="s">
        <v>36</v>
      </c>
      <c r="E6" s="106" t="s">
        <v>40</v>
      </c>
      <c r="F6" s="106" t="s">
        <v>41</v>
      </c>
    </row>
    <row r="7" spans="1:6" s="31" customFormat="1" ht="18.600000000000001" customHeight="1">
      <c r="A7" s="30">
        <v>1</v>
      </c>
      <c r="B7" s="30">
        <v>2</v>
      </c>
      <c r="C7" s="30">
        <v>3</v>
      </c>
      <c r="D7" s="35">
        <v>4</v>
      </c>
      <c r="E7" s="35">
        <v>5</v>
      </c>
      <c r="F7" s="35">
        <v>6</v>
      </c>
    </row>
    <row r="8" spans="1:6" s="9" customFormat="1" ht="18">
      <c r="A8" s="169" t="s">
        <v>15</v>
      </c>
      <c r="B8" s="183">
        <f>B9+B10+B11+B12+B13</f>
        <v>9909.1</v>
      </c>
      <c r="C8" s="183">
        <f>C9+C10+C11+C12+C13</f>
        <v>9859</v>
      </c>
      <c r="D8" s="174">
        <v>0</v>
      </c>
      <c r="E8" s="174">
        <v>0</v>
      </c>
      <c r="F8" s="174">
        <v>0</v>
      </c>
    </row>
    <row r="9" spans="1:6" s="9" customFormat="1" ht="30">
      <c r="A9" s="173" t="s">
        <v>407</v>
      </c>
      <c r="B9" s="16">
        <v>50</v>
      </c>
      <c r="C9" s="16"/>
      <c r="D9" s="11"/>
      <c r="E9" s="11"/>
      <c r="F9" s="11"/>
    </row>
    <row r="10" spans="1:6" s="9" customFormat="1" ht="18">
      <c r="A10" s="19" t="s">
        <v>387</v>
      </c>
      <c r="B10" s="16">
        <v>2119.3000000000002</v>
      </c>
      <c r="C10" s="16">
        <v>2119.1999999999998</v>
      </c>
      <c r="D10" s="11"/>
      <c r="E10" s="11"/>
      <c r="F10" s="11"/>
    </row>
    <row r="11" spans="1:6" s="9" customFormat="1" ht="30">
      <c r="A11" s="19" t="s">
        <v>404</v>
      </c>
      <c r="B11" s="170">
        <v>508.4</v>
      </c>
      <c r="C11" s="170">
        <v>508.4</v>
      </c>
      <c r="D11" s="11"/>
      <c r="E11" s="11"/>
      <c r="F11" s="11"/>
    </row>
    <row r="12" spans="1:6" s="9" customFormat="1" ht="75">
      <c r="A12" s="19" t="s">
        <v>405</v>
      </c>
      <c r="B12" s="16">
        <v>5269.7</v>
      </c>
      <c r="C12" s="16">
        <v>5269.7</v>
      </c>
      <c r="D12" s="11"/>
      <c r="E12" s="11"/>
      <c r="F12" s="11"/>
    </row>
    <row r="13" spans="1:6" s="9" customFormat="1" ht="30">
      <c r="A13" s="173" t="s">
        <v>406</v>
      </c>
      <c r="B13" s="38">
        <v>1961.7</v>
      </c>
      <c r="C13" s="174">
        <v>1961.7</v>
      </c>
      <c r="D13" s="175"/>
      <c r="E13" s="11"/>
      <c r="F13" s="11"/>
    </row>
    <row r="14" spans="1:6">
      <c r="A14" s="169" t="s">
        <v>16</v>
      </c>
      <c r="B14" s="172">
        <f>B15+B16+B17+B17+B18</f>
        <v>1798.1</v>
      </c>
      <c r="C14" s="172">
        <f>C15+C16+C17+C17+C18</f>
        <v>1798.1</v>
      </c>
      <c r="D14" s="184">
        <v>0</v>
      </c>
      <c r="E14" s="184">
        <v>0</v>
      </c>
      <c r="F14" s="184">
        <v>0</v>
      </c>
    </row>
    <row r="15" spans="1:6" ht="30">
      <c r="A15" s="19" t="s">
        <v>388</v>
      </c>
      <c r="B15" s="16">
        <v>580.4</v>
      </c>
      <c r="C15" s="16">
        <v>580.4</v>
      </c>
      <c r="D15" s="38"/>
      <c r="E15" s="38"/>
      <c r="F15" s="38"/>
    </row>
    <row r="16" spans="1:6" ht="30">
      <c r="A16" s="19" t="s">
        <v>397</v>
      </c>
      <c r="B16" s="16">
        <v>600</v>
      </c>
      <c r="C16" s="16">
        <v>600</v>
      </c>
      <c r="D16" s="38"/>
      <c r="E16" s="38"/>
      <c r="F16" s="38"/>
    </row>
    <row r="17" spans="1:6" ht="45">
      <c r="A17" s="19" t="s">
        <v>398</v>
      </c>
      <c r="B17" s="16">
        <v>119.6</v>
      </c>
      <c r="C17" s="16">
        <v>119.6</v>
      </c>
      <c r="D17" s="38"/>
      <c r="E17" s="38"/>
      <c r="F17" s="38"/>
    </row>
    <row r="18" spans="1:6" ht="45">
      <c r="A18" s="19" t="s">
        <v>399</v>
      </c>
      <c r="B18" s="16">
        <v>378.5</v>
      </c>
      <c r="C18" s="16">
        <v>378.5</v>
      </c>
      <c r="D18" s="38"/>
      <c r="E18" s="38"/>
      <c r="F18" s="38"/>
    </row>
    <row r="19" spans="1:6">
      <c r="A19" s="19" t="s">
        <v>337</v>
      </c>
      <c r="B19" s="16"/>
      <c r="C19" s="16"/>
      <c r="D19" s="34"/>
      <c r="E19" s="38"/>
      <c r="F19" s="38"/>
    </row>
    <row r="20" spans="1:6">
      <c r="A20" s="169" t="s">
        <v>17</v>
      </c>
      <c r="B20" s="172">
        <f>B21+B22+B23+B24+B25+B26+B27+B28+B29+B30+B31</f>
        <v>7770.6</v>
      </c>
      <c r="C20" s="172">
        <f>C21+C22+C23+C24+C25+C26+C27+C28+C29+C30+C31</f>
        <v>7757.6</v>
      </c>
      <c r="D20" s="184">
        <v>0</v>
      </c>
      <c r="E20" s="184">
        <v>0</v>
      </c>
      <c r="F20" s="184">
        <v>0</v>
      </c>
    </row>
    <row r="21" spans="1:6">
      <c r="A21" s="19" t="s">
        <v>389</v>
      </c>
      <c r="B21" s="16">
        <v>593.1</v>
      </c>
      <c r="C21" s="16">
        <v>590.1</v>
      </c>
      <c r="D21" s="38"/>
      <c r="E21" s="38"/>
      <c r="F21" s="38"/>
    </row>
    <row r="22" spans="1:6">
      <c r="A22" s="19" t="s">
        <v>390</v>
      </c>
      <c r="B22" s="16">
        <v>150</v>
      </c>
      <c r="C22" s="16">
        <v>150</v>
      </c>
      <c r="D22" s="38"/>
      <c r="E22" s="38"/>
      <c r="F22" s="38"/>
    </row>
    <row r="23" spans="1:6">
      <c r="A23" s="19" t="s">
        <v>391</v>
      </c>
      <c r="B23" s="16">
        <v>3000</v>
      </c>
      <c r="C23" s="16">
        <v>3000</v>
      </c>
      <c r="D23" s="38"/>
      <c r="E23" s="38"/>
      <c r="F23" s="38"/>
    </row>
    <row r="24" spans="1:6">
      <c r="A24" s="19" t="s">
        <v>392</v>
      </c>
      <c r="B24" s="16">
        <v>150</v>
      </c>
      <c r="C24" s="16">
        <v>150</v>
      </c>
      <c r="D24" s="38"/>
      <c r="E24" s="38"/>
      <c r="F24" s="38"/>
    </row>
    <row r="25" spans="1:6">
      <c r="A25" s="19" t="s">
        <v>393</v>
      </c>
      <c r="B25" s="16">
        <v>55</v>
      </c>
      <c r="C25" s="16">
        <v>55</v>
      </c>
      <c r="D25" s="38"/>
      <c r="E25" s="38"/>
      <c r="F25" s="38"/>
    </row>
    <row r="26" spans="1:6">
      <c r="A26" s="19" t="s">
        <v>394</v>
      </c>
      <c r="B26" s="16">
        <v>45</v>
      </c>
      <c r="C26" s="16">
        <v>45</v>
      </c>
      <c r="D26" s="38"/>
      <c r="E26" s="38"/>
      <c r="F26" s="38"/>
    </row>
    <row r="27" spans="1:6" ht="30">
      <c r="A27" s="19" t="s">
        <v>395</v>
      </c>
      <c r="B27" s="16">
        <v>510</v>
      </c>
      <c r="C27" s="16">
        <v>500</v>
      </c>
      <c r="D27" s="38"/>
      <c r="E27" s="38"/>
      <c r="F27" s="38"/>
    </row>
    <row r="28" spans="1:6">
      <c r="A28" s="19" t="s">
        <v>396</v>
      </c>
      <c r="B28" s="16">
        <v>401</v>
      </c>
      <c r="C28" s="16">
        <v>401</v>
      </c>
      <c r="D28" s="38"/>
      <c r="E28" s="38"/>
      <c r="F28" s="38"/>
    </row>
    <row r="29" spans="1:6" ht="30">
      <c r="A29" s="19" t="s">
        <v>400</v>
      </c>
      <c r="B29" s="16">
        <v>1750</v>
      </c>
      <c r="C29" s="16">
        <v>1750</v>
      </c>
      <c r="D29" s="38"/>
      <c r="E29" s="38"/>
      <c r="F29" s="38"/>
    </row>
    <row r="30" spans="1:6" ht="45">
      <c r="A30" s="19" t="s">
        <v>401</v>
      </c>
      <c r="B30" s="16">
        <v>950</v>
      </c>
      <c r="C30" s="16">
        <v>950</v>
      </c>
      <c r="D30" s="38"/>
      <c r="E30" s="38"/>
      <c r="F30" s="38"/>
    </row>
    <row r="31" spans="1:6" ht="45">
      <c r="A31" s="19" t="s">
        <v>402</v>
      </c>
      <c r="B31" s="16">
        <v>166.5</v>
      </c>
      <c r="C31" s="16">
        <v>166.5</v>
      </c>
      <c r="D31" s="34"/>
      <c r="E31" s="38"/>
      <c r="F31" s="38"/>
    </row>
    <row r="32" spans="1:6">
      <c r="A32" s="169" t="s">
        <v>18</v>
      </c>
      <c r="B32" s="171">
        <v>440</v>
      </c>
      <c r="C32" s="185">
        <v>440</v>
      </c>
      <c r="D32" s="184">
        <v>0</v>
      </c>
      <c r="E32" s="184">
        <v>0</v>
      </c>
      <c r="F32" s="184">
        <v>0</v>
      </c>
    </row>
    <row r="33" spans="1:6">
      <c r="A33" s="19" t="s">
        <v>403</v>
      </c>
      <c r="B33" s="20">
        <v>440</v>
      </c>
      <c r="C33" s="184">
        <v>440</v>
      </c>
      <c r="D33" s="184"/>
      <c r="E33" s="184"/>
      <c r="F33" s="184"/>
    </row>
    <row r="34" spans="1:6">
      <c r="A34" s="19" t="s">
        <v>337</v>
      </c>
      <c r="B34" s="16"/>
      <c r="C34" s="16"/>
      <c r="D34" s="34"/>
      <c r="E34" s="38"/>
      <c r="F34" s="38"/>
    </row>
    <row r="35" spans="1:6" s="9" customFormat="1" ht="18.75" customHeight="1">
      <c r="A35" s="15" t="s">
        <v>7</v>
      </c>
      <c r="B35" s="10">
        <f>B8+B14+B20+B32</f>
        <v>19917.800000000003</v>
      </c>
      <c r="C35" s="10">
        <f>C8+C14+C20+C32</f>
        <v>19854.7</v>
      </c>
      <c r="D35" s="11">
        <v>0</v>
      </c>
      <c r="E35" s="11">
        <v>0</v>
      </c>
      <c r="F35" s="11">
        <v>0</v>
      </c>
    </row>
    <row r="36" spans="1:6" ht="36.6" customHeight="1">
      <c r="A36" s="211" t="s">
        <v>305</v>
      </c>
      <c r="B36" s="211"/>
      <c r="C36" s="211"/>
      <c r="D36" s="211"/>
      <c r="E36" s="211"/>
      <c r="F36" s="211"/>
    </row>
    <row r="38" spans="1:6">
      <c r="A38" s="36" t="s">
        <v>33</v>
      </c>
    </row>
  </sheetData>
  <mergeCells count="3">
    <mergeCell ref="D1:F1"/>
    <mergeCell ref="A3:F3"/>
    <mergeCell ref="A36:F36"/>
  </mergeCells>
  <printOptions horizontalCentered="1"/>
  <pageMargins left="0.19685039370078741" right="0" top="0" bottom="0" header="0" footer="0"/>
  <pageSetup paperSize="9" orientation="landscape" r:id="rId1"/>
  <headerFooter>
    <oddFooter>&amp;R&amp;P+6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J12"/>
  <sheetViews>
    <sheetView zoomScale="120" zoomScaleNormal="120" zoomScaleSheetLayoutView="130" workbookViewId="0">
      <selection activeCell="E14" sqref="E14"/>
    </sheetView>
  </sheetViews>
  <sheetFormatPr defaultColWidth="9.140625" defaultRowHeight="15"/>
  <cols>
    <col min="1" max="1" width="31.85546875" style="4" customWidth="1"/>
    <col min="2" max="2" width="27.7109375" style="4" customWidth="1"/>
    <col min="3" max="3" width="14.7109375" style="4" customWidth="1"/>
    <col min="4" max="4" width="13.85546875" style="4" customWidth="1"/>
    <col min="5" max="5" width="15" style="4" customWidth="1"/>
    <col min="6" max="6" width="11.28515625" style="4" customWidth="1"/>
    <col min="7" max="7" width="12.140625" style="4" customWidth="1"/>
    <col min="8" max="8" width="12" style="4" customWidth="1"/>
    <col min="9" max="9" width="10.42578125" style="4" customWidth="1"/>
    <col min="10" max="10" width="10" style="4" customWidth="1"/>
    <col min="11" max="16384" width="9.140625" style="4"/>
  </cols>
  <sheetData>
    <row r="1" spans="1:10" ht="70.5" customHeight="1">
      <c r="B1" s="4" t="s">
        <v>19</v>
      </c>
      <c r="D1" s="212" t="s">
        <v>354</v>
      </c>
      <c r="E1" s="212"/>
      <c r="F1" s="212"/>
      <c r="G1" s="76"/>
      <c r="H1" s="76"/>
    </row>
    <row r="2" spans="1:10" ht="15.75">
      <c r="D2" s="32"/>
      <c r="E2" s="32"/>
      <c r="F2" s="32"/>
      <c r="H2" s="75"/>
      <c r="I2" s="75"/>
      <c r="J2" s="75"/>
    </row>
    <row r="3" spans="1:10" ht="30" customHeight="1">
      <c r="A3" s="214" t="s">
        <v>12</v>
      </c>
      <c r="B3" s="214"/>
      <c r="C3" s="214"/>
      <c r="D3" s="214"/>
      <c r="E3" s="214"/>
      <c r="F3" s="214"/>
      <c r="G3" s="98"/>
      <c r="H3" s="98"/>
    </row>
    <row r="4" spans="1:10">
      <c r="F4" s="3" t="s">
        <v>10</v>
      </c>
    </row>
    <row r="5" spans="1:10" ht="24.75" customHeight="1">
      <c r="A5" s="213" t="s">
        <v>8</v>
      </c>
      <c r="B5" s="213" t="s">
        <v>9</v>
      </c>
      <c r="C5" s="213" t="s">
        <v>35</v>
      </c>
      <c r="D5" s="213" t="s">
        <v>36</v>
      </c>
      <c r="E5" s="213" t="s">
        <v>37</v>
      </c>
      <c r="F5" s="213" t="s">
        <v>38</v>
      </c>
    </row>
    <row r="6" spans="1:10" ht="37.5" customHeight="1">
      <c r="A6" s="213"/>
      <c r="B6" s="213"/>
      <c r="C6" s="213"/>
      <c r="D6" s="213"/>
      <c r="E6" s="213"/>
      <c r="F6" s="213"/>
    </row>
    <row r="7" spans="1:10">
      <c r="A7" s="5"/>
      <c r="B7" s="5"/>
      <c r="C7" s="5"/>
      <c r="D7" s="2"/>
      <c r="E7" s="2"/>
      <c r="F7" s="2"/>
    </row>
    <row r="8" spans="1:10">
      <c r="A8" s="5"/>
      <c r="B8" s="5"/>
      <c r="C8" s="5"/>
      <c r="D8" s="2"/>
      <c r="E8" s="2"/>
      <c r="F8" s="2"/>
    </row>
    <row r="9" spans="1:10">
      <c r="A9" s="5"/>
      <c r="B9" s="5"/>
      <c r="C9" s="5"/>
      <c r="D9" s="2"/>
      <c r="E9" s="2"/>
      <c r="F9" s="2"/>
    </row>
    <row r="10" spans="1:10">
      <c r="A10" s="5" t="s">
        <v>7</v>
      </c>
      <c r="B10" s="5"/>
      <c r="C10" s="5">
        <v>0</v>
      </c>
      <c r="D10" s="2">
        <v>0</v>
      </c>
      <c r="E10" s="2">
        <v>0</v>
      </c>
      <c r="F10" s="2">
        <v>0</v>
      </c>
    </row>
    <row r="12" spans="1:10">
      <c r="A12" s="215" t="s">
        <v>33</v>
      </c>
      <c r="B12" s="215"/>
      <c r="C12" s="215"/>
      <c r="D12" s="215"/>
    </row>
  </sheetData>
  <mergeCells count="9">
    <mergeCell ref="D1:F1"/>
    <mergeCell ref="F5:F6"/>
    <mergeCell ref="C5:C6"/>
    <mergeCell ref="A3:F3"/>
    <mergeCell ref="A12:D12"/>
    <mergeCell ref="A5:A6"/>
    <mergeCell ref="B5:B6"/>
    <mergeCell ref="D5:D6"/>
    <mergeCell ref="E5:E6"/>
  </mergeCells>
  <printOptions horizontalCentered="1"/>
  <pageMargins left="0" right="0" top="0.55118110236220474" bottom="0.74803149606299213" header="0.31496062992125984" footer="0.31496062992125984"/>
  <pageSetup paperSize="9" orientation="landscape" r:id="rId1"/>
  <headerFooter>
    <oddFooter>&amp;R&amp;P+7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H54"/>
  <sheetViews>
    <sheetView topLeftCell="A9" workbookViewId="0">
      <selection activeCell="E11" sqref="E11"/>
    </sheetView>
  </sheetViews>
  <sheetFormatPr defaultColWidth="9.140625" defaultRowHeight="15"/>
  <cols>
    <col min="1" max="1" width="7.7109375" style="40" customWidth="1"/>
    <col min="2" max="2" width="73" style="41" customWidth="1"/>
    <col min="3" max="3" width="15" style="41" customWidth="1"/>
    <col min="4" max="4" width="14.140625" style="41" customWidth="1"/>
    <col min="5" max="7" width="12.42578125" style="41" customWidth="1"/>
    <col min="8" max="8" width="22" style="41" customWidth="1"/>
    <col min="9" max="16384" width="9.140625" style="41"/>
  </cols>
  <sheetData>
    <row r="1" spans="1:8" ht="57" customHeight="1">
      <c r="E1" s="186" t="s">
        <v>353</v>
      </c>
      <c r="F1" s="186"/>
      <c r="G1" s="186"/>
      <c r="H1" s="186"/>
    </row>
    <row r="2" spans="1:8" ht="22.5" customHeight="1">
      <c r="A2" s="220" t="s">
        <v>42</v>
      </c>
      <c r="B2" s="220"/>
      <c r="C2" s="220"/>
      <c r="D2" s="220"/>
      <c r="E2" s="220"/>
      <c r="F2" s="220"/>
      <c r="G2" s="220"/>
      <c r="H2" s="220"/>
    </row>
    <row r="3" spans="1:8" ht="16.5" customHeight="1">
      <c r="A3" s="221" t="s">
        <v>43</v>
      </c>
      <c r="B3" s="221"/>
      <c r="C3" s="221"/>
      <c r="D3" s="221"/>
      <c r="E3" s="221"/>
      <c r="F3" s="221"/>
      <c r="G3" s="221"/>
      <c r="H3" s="221"/>
    </row>
    <row r="4" spans="1:8" ht="7.5" customHeight="1">
      <c r="A4" s="42"/>
      <c r="B4" s="42"/>
      <c r="C4" s="42"/>
      <c r="D4" s="42"/>
      <c r="E4" s="42"/>
      <c r="F4" s="42"/>
      <c r="G4" s="42"/>
      <c r="H4" s="42"/>
    </row>
    <row r="5" spans="1:8">
      <c r="A5" s="222" t="s">
        <v>44</v>
      </c>
      <c r="B5" s="222"/>
      <c r="C5" s="222"/>
      <c r="D5" s="42"/>
      <c r="E5" s="42"/>
      <c r="F5" s="42"/>
      <c r="G5" s="42"/>
      <c r="H5" s="42"/>
    </row>
    <row r="6" spans="1:8">
      <c r="A6" s="41"/>
      <c r="H6" s="43" t="s">
        <v>10</v>
      </c>
    </row>
    <row r="7" spans="1:8" s="46" customFormat="1" ht="180">
      <c r="A7" s="44" t="s">
        <v>3</v>
      </c>
      <c r="B7" s="44" t="s">
        <v>2</v>
      </c>
      <c r="C7" s="39" t="s">
        <v>45</v>
      </c>
      <c r="D7" s="45" t="s">
        <v>419</v>
      </c>
      <c r="E7" s="45" t="s">
        <v>36</v>
      </c>
      <c r="F7" s="45" t="s">
        <v>37</v>
      </c>
      <c r="G7" s="45" t="s">
        <v>38</v>
      </c>
      <c r="H7" s="109" t="s">
        <v>329</v>
      </c>
    </row>
    <row r="8" spans="1:8" s="40" customFormat="1">
      <c r="A8" s="47">
        <v>1</v>
      </c>
      <c r="B8" s="47">
        <v>2</v>
      </c>
      <c r="C8" s="48">
        <v>3</v>
      </c>
      <c r="D8" s="48">
        <v>4</v>
      </c>
      <c r="E8" s="48">
        <v>5</v>
      </c>
      <c r="F8" s="48">
        <v>6</v>
      </c>
      <c r="G8" s="48">
        <v>7</v>
      </c>
      <c r="H8" s="47">
        <v>8</v>
      </c>
    </row>
    <row r="9" spans="1:8" s="46" customFormat="1" ht="36.75" customHeight="1">
      <c r="A9" s="223" t="s">
        <v>303</v>
      </c>
      <c r="B9" s="224"/>
      <c r="C9" s="49" t="s">
        <v>46</v>
      </c>
      <c r="D9" s="50">
        <v>238236.3</v>
      </c>
      <c r="E9" s="50"/>
      <c r="F9" s="50"/>
      <c r="G9" s="50"/>
      <c r="H9" s="51" t="s">
        <v>46</v>
      </c>
    </row>
    <row r="10" spans="1:8" s="54" customFormat="1" ht="51.6" customHeight="1">
      <c r="A10" s="225" t="s">
        <v>325</v>
      </c>
      <c r="B10" s="226"/>
      <c r="C10" s="52">
        <v>142443.6</v>
      </c>
      <c r="D10" s="52">
        <v>238236.3</v>
      </c>
      <c r="E10" s="52">
        <v>164622.79999999999</v>
      </c>
      <c r="F10" s="52">
        <v>117195.1</v>
      </c>
      <c r="G10" s="52">
        <v>140511.5</v>
      </c>
      <c r="H10" s="53" t="s">
        <v>46</v>
      </c>
    </row>
    <row r="11" spans="1:8" s="54" customFormat="1" ht="15" customHeight="1">
      <c r="A11" s="227" t="s">
        <v>22</v>
      </c>
      <c r="B11" s="228"/>
      <c r="C11" s="55"/>
      <c r="D11" s="55"/>
      <c r="E11" s="55"/>
      <c r="F11" s="55"/>
      <c r="G11" s="55"/>
      <c r="H11" s="56"/>
    </row>
    <row r="12" spans="1:8" s="54" customFormat="1">
      <c r="A12" s="229" t="s">
        <v>332</v>
      </c>
      <c r="B12" s="230"/>
      <c r="C12" s="52">
        <v>121896.9</v>
      </c>
      <c r="D12" s="52">
        <v>110386.9</v>
      </c>
      <c r="E12" s="52">
        <f>E15+E24</f>
        <v>83804.5</v>
      </c>
      <c r="F12" s="52">
        <f t="shared" ref="F12:G12" si="0">F15+F24</f>
        <v>86950.6</v>
      </c>
      <c r="G12" s="52">
        <f t="shared" si="0"/>
        <v>86950.6</v>
      </c>
      <c r="H12" s="56" t="s">
        <v>46</v>
      </c>
    </row>
    <row r="13" spans="1:8" s="54" customFormat="1" ht="56.45" customHeight="1">
      <c r="A13" s="225" t="s">
        <v>326</v>
      </c>
      <c r="B13" s="226"/>
      <c r="C13" s="55">
        <f>C15+C16+C24+C33</f>
        <v>171905.2</v>
      </c>
      <c r="D13" s="55">
        <f>D15+D16+D24+D33</f>
        <v>268236.3</v>
      </c>
      <c r="E13" s="55">
        <f t="shared" ref="E13:G13" si="1">E15+E16+E24+E33</f>
        <v>164622.79999999999</v>
      </c>
      <c r="F13" s="55">
        <f t="shared" si="1"/>
        <v>117195.1</v>
      </c>
      <c r="G13" s="55">
        <f t="shared" si="1"/>
        <v>140511.5</v>
      </c>
      <c r="H13" s="53" t="s">
        <v>46</v>
      </c>
    </row>
    <row r="14" spans="1:8" s="54" customFormat="1" ht="15" customHeight="1">
      <c r="A14" s="231" t="s">
        <v>28</v>
      </c>
      <c r="B14" s="232"/>
      <c r="C14" s="55"/>
      <c r="D14" s="55"/>
      <c r="E14" s="55"/>
      <c r="F14" s="55"/>
      <c r="G14" s="55"/>
      <c r="H14" s="53"/>
    </row>
    <row r="15" spans="1:8" s="54" customFormat="1" ht="33.75" customHeight="1">
      <c r="A15" s="57">
        <v>1</v>
      </c>
      <c r="B15" s="58" t="s">
        <v>47</v>
      </c>
      <c r="C15" s="52">
        <v>42017.4</v>
      </c>
      <c r="D15" s="52">
        <v>29491.3</v>
      </c>
      <c r="E15" s="52"/>
      <c r="F15" s="52"/>
      <c r="G15" s="52"/>
      <c r="H15" s="53" t="s">
        <v>46</v>
      </c>
    </row>
    <row r="16" spans="1:8" s="54" customFormat="1" ht="14.25">
      <c r="A16" s="57">
        <v>2</v>
      </c>
      <c r="B16" s="58" t="s">
        <v>48</v>
      </c>
      <c r="C16" s="55">
        <f>C18+C19+C20</f>
        <v>50008.299999999996</v>
      </c>
      <c r="D16" s="55">
        <f>D18+D19+D20</f>
        <v>157849.4</v>
      </c>
      <c r="E16" s="55">
        <f t="shared" ref="E16:G16" si="2">E18+E19+E20</f>
        <v>80818.3</v>
      </c>
      <c r="F16" s="55">
        <f t="shared" si="2"/>
        <v>30244.5</v>
      </c>
      <c r="G16" s="55">
        <f t="shared" si="2"/>
        <v>53560.9</v>
      </c>
      <c r="H16" s="53" t="s">
        <v>46</v>
      </c>
    </row>
    <row r="17" spans="1:8">
      <c r="A17" s="59"/>
      <c r="B17" s="103" t="s">
        <v>11</v>
      </c>
      <c r="C17" s="60"/>
      <c r="D17" s="60"/>
      <c r="E17" s="60"/>
      <c r="F17" s="60"/>
      <c r="G17" s="60"/>
      <c r="H17" s="56" t="s">
        <v>46</v>
      </c>
    </row>
    <row r="18" spans="1:8">
      <c r="A18" s="59" t="s">
        <v>23</v>
      </c>
      <c r="B18" s="61" t="s">
        <v>49</v>
      </c>
      <c r="C18" s="62">
        <v>49238.1</v>
      </c>
      <c r="D18" s="62">
        <v>157849.4</v>
      </c>
      <c r="E18" s="62">
        <v>80818.3</v>
      </c>
      <c r="F18" s="62">
        <v>30244.5</v>
      </c>
      <c r="G18" s="62">
        <v>53560.9</v>
      </c>
      <c r="H18" s="56" t="s">
        <v>46</v>
      </c>
    </row>
    <row r="19" spans="1:8">
      <c r="A19" s="59" t="s">
        <v>24</v>
      </c>
      <c r="B19" s="63" t="s">
        <v>50</v>
      </c>
      <c r="C19" s="62">
        <v>770.2</v>
      </c>
      <c r="D19" s="62"/>
      <c r="E19" s="62"/>
      <c r="F19" s="62"/>
      <c r="G19" s="62"/>
      <c r="H19" s="56" t="s">
        <v>46</v>
      </c>
    </row>
    <row r="20" spans="1:8" ht="30">
      <c r="A20" s="59" t="s">
        <v>25</v>
      </c>
      <c r="B20" s="63" t="s">
        <v>51</v>
      </c>
      <c r="C20" s="62"/>
      <c r="D20" s="62"/>
      <c r="E20" s="62"/>
      <c r="F20" s="62"/>
      <c r="G20" s="62"/>
      <c r="H20" s="56" t="s">
        <v>46</v>
      </c>
    </row>
    <row r="21" spans="1:8">
      <c r="A21" s="233" t="s">
        <v>22</v>
      </c>
      <c r="B21" s="234"/>
      <c r="C21" s="62"/>
      <c r="D21" s="62"/>
      <c r="E21" s="62"/>
      <c r="F21" s="62"/>
      <c r="G21" s="62"/>
      <c r="H21" s="56"/>
    </row>
    <row r="22" spans="1:8" ht="30">
      <c r="A22" s="59" t="s">
        <v>26</v>
      </c>
      <c r="B22" s="63" t="s">
        <v>302</v>
      </c>
      <c r="C22" s="64" t="s">
        <v>46</v>
      </c>
      <c r="D22" s="62"/>
      <c r="E22" s="62"/>
      <c r="F22" s="62"/>
      <c r="G22" s="62"/>
      <c r="H22" s="65" t="s">
        <v>46</v>
      </c>
    </row>
    <row r="23" spans="1:8" ht="60">
      <c r="A23" s="59" t="s">
        <v>52</v>
      </c>
      <c r="B23" s="63" t="s">
        <v>53</v>
      </c>
      <c r="C23" s="64" t="s">
        <v>46</v>
      </c>
      <c r="D23" s="62"/>
      <c r="E23" s="62"/>
      <c r="F23" s="62"/>
      <c r="G23" s="62"/>
      <c r="H23" s="65" t="s">
        <v>46</v>
      </c>
    </row>
    <row r="24" spans="1:8" s="54" customFormat="1" ht="14.25">
      <c r="A24" s="57">
        <v>3</v>
      </c>
      <c r="B24" s="58" t="s">
        <v>54</v>
      </c>
      <c r="C24" s="55">
        <f>C26+C28+C29+C30+C31+C32+C27</f>
        <v>79879.5</v>
      </c>
      <c r="D24" s="55">
        <f>D26+D28+D29+D30+D31+D32+D27</f>
        <v>80895.600000000006</v>
      </c>
      <c r="E24" s="55">
        <f t="shared" ref="E24:G24" si="3">E26+E28+E29+E30+E31+E32+E27</f>
        <v>83804.5</v>
      </c>
      <c r="F24" s="55">
        <f t="shared" si="3"/>
        <v>86950.6</v>
      </c>
      <c r="G24" s="55">
        <f t="shared" si="3"/>
        <v>86950.6</v>
      </c>
      <c r="H24" s="53" t="s">
        <v>46</v>
      </c>
    </row>
    <row r="25" spans="1:8">
      <c r="A25" s="216" t="s">
        <v>28</v>
      </c>
      <c r="B25" s="217"/>
      <c r="C25" s="60"/>
      <c r="D25" s="60"/>
      <c r="E25" s="60"/>
      <c r="F25" s="60"/>
      <c r="G25" s="60"/>
      <c r="H25" s="56"/>
    </row>
    <row r="26" spans="1:8">
      <c r="A26" s="59" t="s">
        <v>55</v>
      </c>
      <c r="B26" s="61" t="s">
        <v>56</v>
      </c>
      <c r="C26" s="62">
        <v>17057.099999999999</v>
      </c>
      <c r="D26" s="62">
        <v>17238.400000000001</v>
      </c>
      <c r="E26" s="62">
        <v>17954.599999999999</v>
      </c>
      <c r="F26" s="62">
        <v>18621.5</v>
      </c>
      <c r="G26" s="62">
        <v>18621.5</v>
      </c>
      <c r="H26" s="56" t="s">
        <v>46</v>
      </c>
    </row>
    <row r="27" spans="1:8">
      <c r="A27" s="59" t="s">
        <v>57</v>
      </c>
      <c r="B27" s="108" t="s">
        <v>327</v>
      </c>
      <c r="C27" s="62">
        <v>62822.400000000001</v>
      </c>
      <c r="D27" s="62">
        <v>63657.2</v>
      </c>
      <c r="E27" s="62">
        <v>65849.899999999994</v>
      </c>
      <c r="F27" s="62">
        <v>68329.100000000006</v>
      </c>
      <c r="G27" s="62">
        <v>68329.100000000006</v>
      </c>
      <c r="H27" s="56"/>
    </row>
    <row r="28" spans="1:8" ht="60">
      <c r="A28" s="59" t="s">
        <v>59</v>
      </c>
      <c r="B28" s="63" t="s">
        <v>58</v>
      </c>
      <c r="C28" s="62"/>
      <c r="D28" s="62"/>
      <c r="E28" s="62"/>
      <c r="F28" s="62"/>
      <c r="G28" s="62"/>
      <c r="H28" s="56" t="s">
        <v>46</v>
      </c>
    </row>
    <row r="29" spans="1:8" ht="45">
      <c r="A29" s="59" t="s">
        <v>61</v>
      </c>
      <c r="B29" s="63" t="s">
        <v>60</v>
      </c>
      <c r="C29" s="62"/>
      <c r="D29" s="62"/>
      <c r="E29" s="62"/>
      <c r="F29" s="62"/>
      <c r="G29" s="62"/>
      <c r="H29" s="56" t="s">
        <v>46</v>
      </c>
    </row>
    <row r="30" spans="1:8" ht="45">
      <c r="A30" s="59" t="s">
        <v>63</v>
      </c>
      <c r="B30" s="63" t="s">
        <v>62</v>
      </c>
      <c r="C30" s="62"/>
      <c r="D30" s="62"/>
      <c r="E30" s="62"/>
      <c r="F30" s="62"/>
      <c r="G30" s="62"/>
      <c r="H30" s="56" t="s">
        <v>46</v>
      </c>
    </row>
    <row r="31" spans="1:8" ht="60">
      <c r="A31" s="59" t="s">
        <v>65</v>
      </c>
      <c r="B31" s="63" t="s">
        <v>64</v>
      </c>
      <c r="C31" s="62"/>
      <c r="D31" s="62"/>
      <c r="E31" s="62"/>
      <c r="F31" s="62"/>
      <c r="G31" s="62"/>
      <c r="H31" s="56" t="s">
        <v>46</v>
      </c>
    </row>
    <row r="32" spans="1:8" ht="45">
      <c r="A32" s="59" t="s">
        <v>328</v>
      </c>
      <c r="B32" s="63" t="s">
        <v>66</v>
      </c>
      <c r="C32" s="62"/>
      <c r="D32" s="62"/>
      <c r="E32" s="62"/>
      <c r="F32" s="62"/>
      <c r="G32" s="62"/>
      <c r="H32" s="56" t="s">
        <v>46</v>
      </c>
    </row>
    <row r="33" spans="1:8" ht="28.5">
      <c r="A33" s="57">
        <v>4</v>
      </c>
      <c r="B33" s="58" t="s">
        <v>67</v>
      </c>
      <c r="C33" s="55">
        <f>C35+C36+C37+C38+C39+C40+C41+C42+C43+C44+C45</f>
        <v>0</v>
      </c>
      <c r="D33" s="55">
        <f t="shared" ref="D33" si="4">D35+D36+D37+D38+D39+D40+D41+D42+D43+D44+D45</f>
        <v>0</v>
      </c>
      <c r="E33" s="55">
        <f t="shared" ref="E33:G33" si="5">E35+E36+E37+E38+E39+E40+E41+E42+E43+E44+E45</f>
        <v>0</v>
      </c>
      <c r="F33" s="55">
        <f t="shared" si="5"/>
        <v>0</v>
      </c>
      <c r="G33" s="55">
        <f t="shared" si="5"/>
        <v>0</v>
      </c>
      <c r="H33" s="53" t="s">
        <v>46</v>
      </c>
    </row>
    <row r="34" spans="1:8">
      <c r="A34" s="216" t="s">
        <v>11</v>
      </c>
      <c r="B34" s="217"/>
      <c r="C34" s="60"/>
      <c r="D34" s="60"/>
      <c r="E34" s="60"/>
      <c r="F34" s="60"/>
      <c r="G34" s="60"/>
      <c r="H34" s="56"/>
    </row>
    <row r="35" spans="1:8">
      <c r="A35" s="59" t="s">
        <v>68</v>
      </c>
      <c r="B35" s="61" t="s">
        <v>69</v>
      </c>
      <c r="C35" s="62"/>
      <c r="D35" s="62"/>
      <c r="E35" s="62"/>
      <c r="F35" s="62"/>
      <c r="G35" s="62"/>
      <c r="H35" s="66"/>
    </row>
    <row r="36" spans="1:8">
      <c r="A36" s="59" t="s">
        <v>70</v>
      </c>
      <c r="B36" s="63" t="s">
        <v>71</v>
      </c>
      <c r="C36" s="62"/>
      <c r="D36" s="62"/>
      <c r="E36" s="62"/>
      <c r="F36" s="62"/>
      <c r="G36" s="62"/>
      <c r="H36" s="66"/>
    </row>
    <row r="37" spans="1:8">
      <c r="A37" s="59" t="s">
        <v>72</v>
      </c>
      <c r="B37" s="67" t="s">
        <v>73</v>
      </c>
      <c r="C37" s="62"/>
      <c r="D37" s="62"/>
      <c r="E37" s="62"/>
      <c r="F37" s="62"/>
      <c r="G37" s="62"/>
      <c r="H37" s="66"/>
    </row>
    <row r="38" spans="1:8" ht="30">
      <c r="A38" s="59" t="s">
        <v>74</v>
      </c>
      <c r="B38" s="68" t="s">
        <v>75</v>
      </c>
      <c r="C38" s="62"/>
      <c r="D38" s="62"/>
      <c r="E38" s="62"/>
      <c r="F38" s="62"/>
      <c r="G38" s="62"/>
      <c r="H38" s="66"/>
    </row>
    <row r="39" spans="1:8">
      <c r="A39" s="59" t="s">
        <v>76</v>
      </c>
      <c r="B39" s="61" t="s">
        <v>77</v>
      </c>
      <c r="C39" s="62"/>
      <c r="D39" s="62"/>
      <c r="E39" s="62"/>
      <c r="F39" s="62"/>
      <c r="G39" s="62"/>
      <c r="H39" s="66"/>
    </row>
    <row r="40" spans="1:8">
      <c r="A40" s="59" t="s">
        <v>78</v>
      </c>
      <c r="B40" s="61" t="s">
        <v>79</v>
      </c>
      <c r="C40" s="62"/>
      <c r="D40" s="62"/>
      <c r="E40" s="62"/>
      <c r="F40" s="62"/>
      <c r="G40" s="62"/>
      <c r="H40" s="66"/>
    </row>
    <row r="41" spans="1:8">
      <c r="A41" s="59" t="s">
        <v>80</v>
      </c>
      <c r="B41" s="67" t="s">
        <v>81</v>
      </c>
      <c r="C41" s="62"/>
      <c r="D41" s="62"/>
      <c r="E41" s="62"/>
      <c r="F41" s="62"/>
      <c r="G41" s="62"/>
      <c r="H41" s="66"/>
    </row>
    <row r="42" spans="1:8">
      <c r="A42" s="59" t="s">
        <v>82</v>
      </c>
      <c r="B42" s="68" t="s">
        <v>83</v>
      </c>
      <c r="C42" s="62"/>
      <c r="D42" s="62"/>
      <c r="E42" s="62"/>
      <c r="F42" s="62"/>
      <c r="G42" s="62"/>
      <c r="H42" s="66"/>
    </row>
    <row r="43" spans="1:8">
      <c r="A43" s="59" t="s">
        <v>84</v>
      </c>
      <c r="B43" s="67" t="s">
        <v>85</v>
      </c>
      <c r="C43" s="62"/>
      <c r="D43" s="62"/>
      <c r="E43" s="62"/>
      <c r="F43" s="62"/>
      <c r="G43" s="62"/>
      <c r="H43" s="66"/>
    </row>
    <row r="44" spans="1:8">
      <c r="A44" s="59" t="s">
        <v>86</v>
      </c>
      <c r="B44" s="67" t="s">
        <v>87</v>
      </c>
      <c r="C44" s="62"/>
      <c r="D44" s="62"/>
      <c r="E44" s="62"/>
      <c r="F44" s="62"/>
      <c r="G44" s="62"/>
      <c r="H44" s="66"/>
    </row>
    <row r="45" spans="1:8">
      <c r="A45" s="59" t="s">
        <v>88</v>
      </c>
      <c r="B45" s="67" t="s">
        <v>89</v>
      </c>
      <c r="C45" s="64">
        <f>SUM(C46:C53)</f>
        <v>0</v>
      </c>
      <c r="D45" s="64">
        <f t="shared" ref="D45" si="6">SUM(D46:D53)</f>
        <v>0</v>
      </c>
      <c r="E45" s="64">
        <f t="shared" ref="E45:G45" si="7">SUM(E46:E53)</f>
        <v>0</v>
      </c>
      <c r="F45" s="64">
        <f t="shared" si="7"/>
        <v>0</v>
      </c>
      <c r="G45" s="64">
        <f t="shared" si="7"/>
        <v>0</v>
      </c>
      <c r="H45" s="65" t="s">
        <v>46</v>
      </c>
    </row>
    <row r="46" spans="1:8" ht="30">
      <c r="A46" s="59" t="s">
        <v>90</v>
      </c>
      <c r="B46" s="69" t="s">
        <v>91</v>
      </c>
      <c r="C46" s="62"/>
      <c r="D46" s="62"/>
      <c r="E46" s="62"/>
      <c r="F46" s="62"/>
      <c r="G46" s="62"/>
      <c r="H46" s="66"/>
    </row>
    <row r="47" spans="1:8">
      <c r="A47" s="59" t="s">
        <v>92</v>
      </c>
      <c r="B47" s="70" t="s">
        <v>5</v>
      </c>
      <c r="C47" s="62"/>
      <c r="D47" s="62"/>
      <c r="E47" s="62"/>
      <c r="F47" s="62"/>
      <c r="G47" s="62"/>
      <c r="H47" s="66"/>
    </row>
    <row r="48" spans="1:8">
      <c r="A48" s="59" t="s">
        <v>93</v>
      </c>
      <c r="B48" s="70"/>
      <c r="C48" s="62"/>
      <c r="D48" s="62"/>
      <c r="E48" s="62"/>
      <c r="F48" s="62"/>
      <c r="G48" s="62"/>
      <c r="H48" s="66"/>
    </row>
    <row r="49" spans="1:8">
      <c r="A49" s="59" t="s">
        <v>94</v>
      </c>
      <c r="B49" s="70"/>
      <c r="C49" s="62"/>
      <c r="D49" s="62"/>
      <c r="E49" s="62"/>
      <c r="F49" s="62"/>
      <c r="G49" s="62"/>
      <c r="H49" s="66"/>
    </row>
    <row r="50" spans="1:8">
      <c r="A50" s="59" t="s">
        <v>95</v>
      </c>
      <c r="B50" s="70"/>
      <c r="C50" s="62"/>
      <c r="D50" s="62"/>
      <c r="E50" s="62"/>
      <c r="F50" s="62"/>
      <c r="G50" s="62"/>
      <c r="H50" s="66"/>
    </row>
    <row r="51" spans="1:8">
      <c r="A51" s="59" t="s">
        <v>96</v>
      </c>
      <c r="B51" s="70"/>
      <c r="C51" s="62"/>
      <c r="D51" s="62"/>
      <c r="E51" s="62"/>
      <c r="F51" s="62"/>
      <c r="G51" s="62"/>
      <c r="H51" s="66"/>
    </row>
    <row r="52" spans="1:8">
      <c r="A52" s="59" t="s">
        <v>97</v>
      </c>
      <c r="B52" s="70"/>
      <c r="C52" s="62"/>
      <c r="D52" s="62"/>
      <c r="E52" s="62"/>
      <c r="F52" s="62"/>
      <c r="G52" s="62"/>
      <c r="H52" s="66"/>
    </row>
    <row r="53" spans="1:8">
      <c r="A53" s="59" t="s">
        <v>98</v>
      </c>
      <c r="B53" s="70"/>
      <c r="C53" s="70"/>
      <c r="D53" s="70"/>
      <c r="E53" s="70"/>
      <c r="F53" s="70"/>
      <c r="G53" s="70"/>
      <c r="H53" s="71"/>
    </row>
    <row r="54" spans="1:8" ht="28.9" customHeight="1">
      <c r="A54" s="218" t="s">
        <v>99</v>
      </c>
      <c r="B54" s="219"/>
      <c r="C54" s="72"/>
      <c r="D54" s="73" t="s">
        <v>46</v>
      </c>
      <c r="E54" s="73" t="s">
        <v>46</v>
      </c>
      <c r="F54" s="73" t="s">
        <v>46</v>
      </c>
      <c r="G54" s="73" t="s">
        <v>46</v>
      </c>
      <c r="H54" s="74" t="s">
        <v>46</v>
      </c>
    </row>
  </sheetData>
  <mergeCells count="14">
    <mergeCell ref="E1:H1"/>
    <mergeCell ref="A34:B34"/>
    <mergeCell ref="A54:B54"/>
    <mergeCell ref="A2:H2"/>
    <mergeCell ref="A3:H3"/>
    <mergeCell ref="A5:C5"/>
    <mergeCell ref="A9:B9"/>
    <mergeCell ref="A10:B10"/>
    <mergeCell ref="A11:B11"/>
    <mergeCell ref="A12:B12"/>
    <mergeCell ref="A13:B13"/>
    <mergeCell ref="A14:B14"/>
    <mergeCell ref="A21:B21"/>
    <mergeCell ref="A25:B25"/>
  </mergeCells>
  <printOptions horizontalCentered="1"/>
  <pageMargins left="0" right="0" top="0" bottom="0" header="0" footer="0"/>
  <pageSetup paperSize="9" scale="61" orientation="portrait" r:id="rId1"/>
  <headerFooter>
    <oddFooter>&amp;R&amp;P+8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прил. 2</vt:lpstr>
      <vt:lpstr>прил. 3</vt:lpstr>
      <vt:lpstr>прил. 4</vt:lpstr>
      <vt:lpstr>прил. 5</vt:lpstr>
      <vt:lpstr>прил. 6</vt:lpstr>
      <vt:lpstr>'прил. 2'!Заголовки_для_печати</vt:lpstr>
      <vt:lpstr>'прил. 3'!Область_печати</vt:lpstr>
      <vt:lpstr>'прил.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ПУШНИНА ЮЛИЯ АРКАДЬЕВНА</dc:creator>
  <cp:lastModifiedBy>Olga</cp:lastModifiedBy>
  <cp:lastPrinted>2022-10-27T12:52:08Z</cp:lastPrinted>
  <dcterms:created xsi:type="dcterms:W3CDTF">2014-10-16T10:39:44Z</dcterms:created>
  <dcterms:modified xsi:type="dcterms:W3CDTF">2022-11-18T12:18:36Z</dcterms:modified>
</cp:coreProperties>
</file>